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drawings/drawing17.xml" ContentType="application/vnd.openxmlformats-officedocument.drawing+xml"/>
  <Override PartName="/xl/embeddings/oleObject17.bin" ContentType="application/vnd.openxmlformats-officedocument.oleObject"/>
  <Override PartName="/xl/drawings/drawing18.xml" ContentType="application/vnd.openxmlformats-officedocument.drawing+xml"/>
  <Override PartName="/xl/embeddings/oleObject18.bin" ContentType="application/vnd.openxmlformats-officedocument.oleObject"/>
  <Override PartName="/xl/drawings/drawing19.xml" ContentType="application/vnd.openxmlformats-officedocument.drawing+xml"/>
  <Override PartName="/xl/embeddings/oleObject19.bin" ContentType="application/vnd.openxmlformats-officedocument.oleObject"/>
  <Override PartName="/xl/drawings/drawing20.xml" ContentType="application/vnd.openxmlformats-officedocument.drawing+xml"/>
  <Override PartName="/xl/embeddings/oleObject20.bin" ContentType="application/vnd.openxmlformats-officedocument.oleObject"/>
  <Override PartName="/xl/drawings/drawing21.xml" ContentType="application/vnd.openxmlformats-officedocument.drawing+xml"/>
  <Override PartName="/xl/embeddings/oleObject21.bin" ContentType="application/vnd.openxmlformats-officedocument.oleObject"/>
  <Override PartName="/xl/drawings/drawing22.xml" ContentType="application/vnd.openxmlformats-officedocument.drawing+xml"/>
  <Override PartName="/xl/embeddings/oleObject22.bin" ContentType="application/vnd.openxmlformats-officedocument.oleObject"/>
  <Override PartName="/xl/drawings/drawing23.xml" ContentType="application/vnd.openxmlformats-officedocument.drawing+xml"/>
  <Override PartName="/xl/embeddings/oleObject23.bin" ContentType="application/vnd.openxmlformats-officedocument.oleObject"/>
  <Override PartName="/xl/drawings/drawing24.xml" ContentType="application/vnd.openxmlformats-officedocument.drawing+xml"/>
  <Override PartName="/xl/embeddings/oleObject24.bin" ContentType="application/vnd.openxmlformats-officedocument.oleObject"/>
  <Override PartName="/xl/drawings/drawing25.xml" ContentType="application/vnd.openxmlformats-officedocument.drawing+xml"/>
  <Override PartName="/xl/embeddings/oleObject25.bin" ContentType="application/vnd.openxmlformats-officedocument.oleObject"/>
  <Override PartName="/xl/drawings/drawing26.xml" ContentType="application/vnd.openxmlformats-officedocument.drawing+xml"/>
  <Override PartName="/xl/embeddings/oleObject2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195" windowHeight="8145" tabRatio="918"/>
  </bookViews>
  <sheets>
    <sheet name="Resumo" sheetId="1" r:id="rId1"/>
    <sheet name="Cronograma LOTE I" sheetId="6" state="hidden" r:id="rId2"/>
    <sheet name="Cronograma Limeira" sheetId="8" r:id="rId3"/>
    <sheet name="Cronograma Vista Alegre L7" sheetId="43" r:id="rId4"/>
    <sheet name="Cronograma Vista Alegre L45" sheetId="9" r:id="rId5"/>
    <sheet name="Cronograma LOTE II" sheetId="11" state="hidden" r:id="rId6"/>
    <sheet name="Cronograma Paco Paco L13" sheetId="57" r:id="rId7"/>
    <sheet name="Cronograma Novo Progresso L17" sheetId="13" r:id="rId8"/>
    <sheet name="Cronograma Novilha Brava L24" sheetId="14" r:id="rId9"/>
    <sheet name="Cronograma LOTE III" sheetId="15" state="hidden" r:id="rId10"/>
    <sheet name="Cronograma Grota do Escuro L76" sheetId="18" r:id="rId11"/>
    <sheet name="Cronograma Grota do Escuro L45" sheetId="20" r:id="rId12"/>
    <sheet name="Cronograma Trevo P. Agrário LAC" sheetId="21" r:id="rId13"/>
    <sheet name="Cronograma Dom Mauro L44" sheetId="46" r:id="rId14"/>
    <sheet name="Cronograma Batalha L41" sheetId="47" r:id="rId15"/>
    <sheet name="Cronograma Batalha L70" sheetId="48" r:id="rId16"/>
    <sheet name="Cronograma Esperança L64" sheetId="49" r:id="rId17"/>
    <sheet name="Cronograma Esperança Sistema 02" sheetId="60" r:id="rId18"/>
    <sheet name="Cronograma Esperança Sistema 03" sheetId="61" r:id="rId19"/>
    <sheet name="Cronograma Esperança Sistema 04" sheetId="62" r:id="rId20"/>
    <sheet name="Cronograma 26 outubro L85" sheetId="58" r:id="rId21"/>
    <sheet name="Cronograma 26 de outubro L02" sheetId="59" r:id="rId22"/>
    <sheet name="Cronograma Lages L26" sheetId="52" r:id="rId23"/>
    <sheet name="Cronograma Logradouro L35" sheetId="53" r:id="rId24"/>
    <sheet name="Cronograma Logradouro L84" sheetId="54" r:id="rId25"/>
    <sheet name="Cronograma São Francisco II AC2" sheetId="55" r:id="rId26"/>
    <sheet name="Cronograma Irmã Doroty L21" sheetId="56" r:id="rId27"/>
  </sheets>
  <externalReferences>
    <externalReference r:id="rId28"/>
    <externalReference r:id="rId29"/>
    <externalReference r:id="rId30"/>
  </externalReferences>
  <definedNames>
    <definedName name="_xlnm.Print_Area" localSheetId="21">'Cronograma 26 de outubro L02'!$A$5:$L$37</definedName>
    <definedName name="_xlnm.Print_Area" localSheetId="20">'Cronograma 26 outubro L85'!$A$5:$L$37</definedName>
    <definedName name="_xlnm.Print_Area" localSheetId="14">'Cronograma Batalha L41'!$A$5:$L$37</definedName>
    <definedName name="_xlnm.Print_Area" localSheetId="15">'Cronograma Batalha L70'!$A$5:$L$37</definedName>
    <definedName name="_xlnm.Print_Area" localSheetId="13">'Cronograma Dom Mauro L44'!$A$5:$L$37</definedName>
    <definedName name="_xlnm.Print_Area" localSheetId="16">'Cronograma Esperança L64'!$A$5:$L$37</definedName>
    <definedName name="_xlnm.Print_Area" localSheetId="17">'Cronograma Esperança Sistema 02'!$A$5:$L$37</definedName>
    <definedName name="_xlnm.Print_Area" localSheetId="18">'Cronograma Esperança Sistema 03'!$A$5:$L$37</definedName>
    <definedName name="_xlnm.Print_Area" localSheetId="19">'Cronograma Esperança Sistema 04'!$A$5:$L$37</definedName>
    <definedName name="_xlnm.Print_Area" localSheetId="11">'Cronograma Grota do Escuro L45'!$A$5:$L$38</definedName>
    <definedName name="_xlnm.Print_Area" localSheetId="10">'Cronograma Grota do Escuro L76'!$A$5:$L$38</definedName>
    <definedName name="_xlnm.Print_Area" localSheetId="26">'Cronograma Irmã Doroty L21'!$A$5:$L$37</definedName>
    <definedName name="_xlnm.Print_Area" localSheetId="22">'Cronograma Lages L26'!$A$5:$L$37</definedName>
    <definedName name="_xlnm.Print_Area" localSheetId="2">'Cronograma Limeira'!$A$5:$O$35</definedName>
    <definedName name="_xlnm.Print_Area" localSheetId="23">'Cronograma Logradouro L35'!$A$5:$L$37</definedName>
    <definedName name="_xlnm.Print_Area" localSheetId="24">'Cronograma Logradouro L84'!$A$5:$L$37</definedName>
    <definedName name="_xlnm.Print_Area" localSheetId="1">'Cronograma LOTE I'!$A$2:$Y$32</definedName>
    <definedName name="_xlnm.Print_Area" localSheetId="5">'Cronograma LOTE II'!$A$2:$Q$31</definedName>
    <definedName name="_xlnm.Print_Area" localSheetId="9">'Cronograma LOTE III'!$A$4:$AC$34</definedName>
    <definedName name="_xlnm.Print_Area" localSheetId="8">'Cronograma Novilha Brava L24'!$A$5:$O$35</definedName>
    <definedName name="_xlnm.Print_Area" localSheetId="7">'Cronograma Novo Progresso L17'!$A$5:$L$37</definedName>
    <definedName name="_xlnm.Print_Area" localSheetId="6">'Cronograma Paco Paco L13'!$A$5:$K$35</definedName>
    <definedName name="_xlnm.Print_Area" localSheetId="25">'Cronograma São Francisco II AC2'!$A$5:$L$37</definedName>
    <definedName name="_xlnm.Print_Area" localSheetId="12">'Cronograma Trevo P. Agrário LAC'!$A$5:$L$37</definedName>
    <definedName name="_xlnm.Print_Area" localSheetId="4">'Cronograma Vista Alegre L45'!$A$5:$K$35</definedName>
    <definedName name="_xlnm.Print_Area" localSheetId="3">'Cronograma Vista Alegre L7'!$A$5:$O$35</definedName>
    <definedName name="_xlnm.Print_Area" localSheetId="0">Resumo!$A$7:$I$19</definedName>
    <definedName name="BOMBA">[1]BOM!$A$2:$F$94</definedName>
    <definedName name="COMPOSICAO">[1]COM!$A$2:$F$48</definedName>
    <definedName name="compr_eq_pvc_cu_7" localSheetId="21">[1]Hman.!#REF!</definedName>
    <definedName name="compr_eq_pvc_cu_7" localSheetId="20">[1]Hman.!#REF!</definedName>
    <definedName name="compr_eq_pvc_cu_7" localSheetId="14">[1]Hman.!#REF!</definedName>
    <definedName name="compr_eq_pvc_cu_7" localSheetId="15">[1]Hman.!#REF!</definedName>
    <definedName name="compr_eq_pvc_cu_7" localSheetId="13">[1]Hman.!#REF!</definedName>
    <definedName name="compr_eq_pvc_cu_7" localSheetId="16">[1]Hman.!#REF!</definedName>
    <definedName name="compr_eq_pvc_cu_7" localSheetId="17">[1]Hman.!#REF!</definedName>
    <definedName name="compr_eq_pvc_cu_7" localSheetId="18">[1]Hman.!#REF!</definedName>
    <definedName name="compr_eq_pvc_cu_7" localSheetId="19">[1]Hman.!#REF!</definedName>
    <definedName name="compr_eq_pvc_cu_7" localSheetId="26">[1]Hman.!#REF!</definedName>
    <definedName name="compr_eq_pvc_cu_7" localSheetId="22">[1]Hman.!#REF!</definedName>
    <definedName name="compr_eq_pvc_cu_7" localSheetId="23">[1]Hman.!#REF!</definedName>
    <definedName name="compr_eq_pvc_cu_7" localSheetId="24">[1]Hman.!#REF!</definedName>
    <definedName name="compr_eq_pvc_cu_7" localSheetId="6">[1]Hman.!#REF!</definedName>
    <definedName name="compr_eq_pvc_cu_7" localSheetId="25">[1]Hman.!#REF!</definedName>
    <definedName name="compr_eq_pvc_cu_7" localSheetId="3">[1]Hman.!#REF!</definedName>
    <definedName name="compr_eq_pvc_cu_7">[1]Hman.!#REF!</definedName>
    <definedName name="COTACAO">[1]COT!$A$2:$F$43</definedName>
    <definedName name="IEH" localSheetId="21">'[1]L.M. RESERVATÓRIO'!#REF!</definedName>
    <definedName name="IEH" localSheetId="20">'[1]L.M. RESERVATÓRIO'!#REF!</definedName>
    <definedName name="IEH" localSheetId="14">'[1]L.M. RESERVATÓRIO'!#REF!</definedName>
    <definedName name="IEH" localSheetId="15">'[1]L.M. RESERVATÓRIO'!#REF!</definedName>
    <definedName name="IEH" localSheetId="13">'[1]L.M. RESERVATÓRIO'!#REF!</definedName>
    <definedName name="IEH" localSheetId="16">'[1]L.M. RESERVATÓRIO'!#REF!</definedName>
    <definedName name="IEH" localSheetId="17">'[1]L.M. RESERVATÓRIO'!#REF!</definedName>
    <definedName name="IEH" localSheetId="18">'[1]L.M. RESERVATÓRIO'!#REF!</definedName>
    <definedName name="IEH" localSheetId="19">'[1]L.M. RESERVATÓRIO'!#REF!</definedName>
    <definedName name="IEH" localSheetId="26">'[1]L.M. RESERVATÓRIO'!#REF!</definedName>
    <definedName name="IEH" localSheetId="22">'[1]L.M. RESERVATÓRIO'!#REF!</definedName>
    <definedName name="IEH" localSheetId="23">'[1]L.M. RESERVATÓRIO'!#REF!</definedName>
    <definedName name="IEH" localSheetId="24">'[1]L.M. RESERVATÓRIO'!#REF!</definedName>
    <definedName name="IEH" localSheetId="6">'[1]L.M. RESERVATÓRIO'!#REF!</definedName>
    <definedName name="IEH" localSheetId="25">'[1]L.M. RESERVATÓRIO'!#REF!</definedName>
    <definedName name="IEH" localSheetId="3">'[1]L.M. RESERVATÓRIO'!#REF!</definedName>
    <definedName name="IEH">'[1]L.M. RESERVATÓRIO'!#REF!</definedName>
    <definedName name="IEM" localSheetId="21">'[2]L.M. SIST. CAP. ARM. DIST.'!#REF!</definedName>
    <definedName name="IEM" localSheetId="20">'[2]L.M. SIST. CAP. ARM. DIST.'!#REF!</definedName>
    <definedName name="IEM" localSheetId="14">'[2]L.M. SIST. CAP. ARM. DIST.'!#REF!</definedName>
    <definedName name="IEM" localSheetId="15">'[2]L.M. SIST. CAP. ARM. DIST.'!#REF!</definedName>
    <definedName name="IEM" localSheetId="13">'[2]L.M. SIST. CAP. ARM. DIST.'!#REF!</definedName>
    <definedName name="IEM" localSheetId="16">'[2]L.M. SIST. CAP. ARM. DIST.'!#REF!</definedName>
    <definedName name="IEM" localSheetId="17">'[2]L.M. SIST. CAP. ARM. DIST.'!#REF!</definedName>
    <definedName name="IEM" localSheetId="18">'[2]L.M. SIST. CAP. ARM. DIST.'!#REF!</definedName>
    <definedName name="IEM" localSheetId="19">'[2]L.M. SIST. CAP. ARM. DIST.'!#REF!</definedName>
    <definedName name="IEM" localSheetId="26">'[2]L.M. SIST. CAP. ARM. DIST.'!#REF!</definedName>
    <definedName name="IEM" localSheetId="22">'[2]L.M. SIST. CAP. ARM. DIST.'!#REF!</definedName>
    <definedName name="IEM" localSheetId="23">'[2]L.M. SIST. CAP. ARM. DIST.'!#REF!</definedName>
    <definedName name="IEM" localSheetId="24">'[2]L.M. SIST. CAP. ARM. DIST.'!#REF!</definedName>
    <definedName name="IEM" localSheetId="6">'[2]L.M. SIST. CAP. ARM. DIST.'!#REF!</definedName>
    <definedName name="IEM" localSheetId="25">'[2]L.M. SIST. CAP. ARM. DIST.'!#REF!</definedName>
    <definedName name="IEM" localSheetId="3">'[2]L.M. SIST. CAP. ARM. DIST.'!#REF!</definedName>
    <definedName name="IEM">'[2]L.M. SIST. CAP. ARM. DIST.'!#REF!</definedName>
    <definedName name="INSUMO">[1]INS!$A$2:$E$175</definedName>
    <definedName name="ITEM_MODEL" localSheetId="21">#REF!</definedName>
    <definedName name="ITEM_MODEL" localSheetId="20">#REF!</definedName>
    <definedName name="ITEM_MODEL" localSheetId="14">#REF!</definedName>
    <definedName name="ITEM_MODEL" localSheetId="15">#REF!</definedName>
    <definedName name="ITEM_MODEL" localSheetId="13">#REF!</definedName>
    <definedName name="ITEM_MODEL" localSheetId="16">#REF!</definedName>
    <definedName name="ITEM_MODEL" localSheetId="17">#REF!</definedName>
    <definedName name="ITEM_MODEL" localSheetId="18">#REF!</definedName>
    <definedName name="ITEM_MODEL" localSheetId="19">#REF!</definedName>
    <definedName name="ITEM_MODEL" localSheetId="26">#REF!</definedName>
    <definedName name="ITEM_MODEL" localSheetId="22">#REF!</definedName>
    <definedName name="ITEM_MODEL" localSheetId="23">#REF!</definedName>
    <definedName name="ITEM_MODEL" localSheetId="24">#REF!</definedName>
    <definedName name="ITEM_MODEL" localSheetId="6">#REF!</definedName>
    <definedName name="ITEM_MODEL" localSheetId="25">#REF!</definedName>
    <definedName name="ITEM_MODEL" localSheetId="3">#REF!</definedName>
    <definedName name="ITEM_MODEL">#REF!</definedName>
    <definedName name="PRERES">'[3]L.M. RESERVATÓRIO'!$H$10</definedName>
    <definedName name="TIPO_TUBULACAO">'[1]L.M. SIST. CAP. ARM. DIST.'!$AN$155:$BG$158</definedName>
    <definedName name="TOTALPAR">'[1]L.M. SIST. CAP. ARM. DIST.'!$O$9</definedName>
    <definedName name="TOTCHU">'[1]L.M. CHUVEIRÃO'!$N$4</definedName>
    <definedName name="TOTCLO">'[1]L.M. KIT CLORADOR '!$N$8</definedName>
    <definedName name="TOTRES">'[1]L.M. RESERVATÓRIO'!$O$9</definedName>
    <definedName name="TOTUR">'[1]L.M. URBANIZAÇÃO '!$K$9</definedName>
  </definedNames>
  <calcPr calcId="145621"/>
</workbook>
</file>

<file path=xl/calcChain.xml><?xml version="1.0" encoding="utf-8"?>
<calcChain xmlns="http://schemas.openxmlformats.org/spreadsheetml/2006/main">
  <c r="C30" i="62" l="1"/>
  <c r="I30" i="62" s="1"/>
  <c r="L30" i="62" s="1"/>
  <c r="C28" i="62"/>
  <c r="I28" i="62" s="1"/>
  <c r="L28" i="62" s="1"/>
  <c r="C26" i="62"/>
  <c r="I26" i="62" s="1"/>
  <c r="L26" i="62" s="1"/>
  <c r="C24" i="62"/>
  <c r="I24" i="62" s="1"/>
  <c r="L24" i="62" s="1"/>
  <c r="C22" i="62"/>
  <c r="I22" i="62" s="1"/>
  <c r="C9" i="62"/>
  <c r="F14" i="62"/>
  <c r="L21" i="62"/>
  <c r="A15" i="62"/>
  <c r="H24" i="1"/>
  <c r="I34" i="62" l="1"/>
  <c r="L22" i="62"/>
  <c r="K34" i="62" s="1"/>
  <c r="C37" i="62"/>
  <c r="D28" i="62" s="1"/>
  <c r="C34" i="62"/>
  <c r="D26" i="62"/>
  <c r="F14" i="61"/>
  <c r="C9" i="61"/>
  <c r="F14" i="60"/>
  <c r="C9" i="60"/>
  <c r="D24" i="62" l="1"/>
  <c r="D30" i="62"/>
  <c r="D22" i="62"/>
  <c r="D37" i="62" s="1"/>
  <c r="I36" i="62"/>
  <c r="I35" i="62"/>
  <c r="K36" i="62"/>
  <c r="C30" i="61"/>
  <c r="I30" i="61" s="1"/>
  <c r="L30" i="61" s="1"/>
  <c r="C28" i="61"/>
  <c r="I28" i="61" s="1"/>
  <c r="L28" i="61" s="1"/>
  <c r="C26" i="61"/>
  <c r="I26" i="61" s="1"/>
  <c r="L26" i="61" s="1"/>
  <c r="C24" i="61"/>
  <c r="I24" i="61" s="1"/>
  <c r="L24" i="61" s="1"/>
  <c r="C22" i="61"/>
  <c r="C30" i="60"/>
  <c r="I30" i="60" s="1"/>
  <c r="L30" i="60" s="1"/>
  <c r="C28" i="60"/>
  <c r="I28" i="60" s="1"/>
  <c r="L28" i="60" s="1"/>
  <c r="C26" i="60"/>
  <c r="I26" i="60" s="1"/>
  <c r="L26" i="60" s="1"/>
  <c r="C24" i="60"/>
  <c r="I24" i="60" s="1"/>
  <c r="L24" i="60" s="1"/>
  <c r="C22" i="60"/>
  <c r="L21" i="61"/>
  <c r="A15" i="61"/>
  <c r="L21" i="60"/>
  <c r="A15" i="60"/>
  <c r="H22" i="1"/>
  <c r="H23" i="1"/>
  <c r="I37" i="62" l="1"/>
  <c r="K35" i="62"/>
  <c r="K37" i="62" s="1"/>
  <c r="C37" i="61"/>
  <c r="D22" i="61" s="1"/>
  <c r="I22" i="61"/>
  <c r="I34" i="61" s="1"/>
  <c r="C37" i="60"/>
  <c r="D28" i="60" s="1"/>
  <c r="I22" i="60"/>
  <c r="L22" i="60" s="1"/>
  <c r="K34" i="60" s="1"/>
  <c r="C34" i="61"/>
  <c r="C34" i="60"/>
  <c r="C22" i="13"/>
  <c r="C20" i="57"/>
  <c r="C20" i="9"/>
  <c r="C20" i="43"/>
  <c r="C20" i="8"/>
  <c r="L22" i="61" l="1"/>
  <c r="K34" i="61" s="1"/>
  <c r="D28" i="61"/>
  <c r="D26" i="61"/>
  <c r="D24" i="61"/>
  <c r="D30" i="61"/>
  <c r="D26" i="60"/>
  <c r="D24" i="60"/>
  <c r="D30" i="60"/>
  <c r="D22" i="60"/>
  <c r="I34" i="60"/>
  <c r="I36" i="60" s="1"/>
  <c r="I36" i="61"/>
  <c r="I35" i="61"/>
  <c r="K36" i="61"/>
  <c r="K36" i="60"/>
  <c r="I32" i="1"/>
  <c r="C30" i="59"/>
  <c r="I30" i="59" s="1"/>
  <c r="L30" i="59" s="1"/>
  <c r="C28" i="59"/>
  <c r="I28" i="59" s="1"/>
  <c r="L28" i="59" s="1"/>
  <c r="C26" i="59"/>
  <c r="I26" i="59" s="1"/>
  <c r="L26" i="59" s="1"/>
  <c r="C24" i="59"/>
  <c r="I24" i="59" s="1"/>
  <c r="L24" i="59" s="1"/>
  <c r="C22" i="59"/>
  <c r="F14" i="59"/>
  <c r="A9" i="59"/>
  <c r="L21" i="59"/>
  <c r="A15" i="59"/>
  <c r="C30" i="58"/>
  <c r="I30" i="58" s="1"/>
  <c r="L30" i="58" s="1"/>
  <c r="C28" i="58"/>
  <c r="I28" i="58" s="1"/>
  <c r="L28" i="58" s="1"/>
  <c r="C26" i="58"/>
  <c r="I26" i="58" s="1"/>
  <c r="L26" i="58" s="1"/>
  <c r="C24" i="58"/>
  <c r="I24" i="58" s="1"/>
  <c r="L24" i="58" s="1"/>
  <c r="C22" i="58"/>
  <c r="F14" i="58"/>
  <c r="A9" i="58"/>
  <c r="L21" i="58"/>
  <c r="A15" i="58"/>
  <c r="C28" i="57"/>
  <c r="I28" i="57" s="1"/>
  <c r="K28" i="57" s="1"/>
  <c r="C26" i="57"/>
  <c r="I26" i="57" s="1"/>
  <c r="K26" i="57" s="1"/>
  <c r="C24" i="57"/>
  <c r="I24" i="57" s="1"/>
  <c r="K24" i="57" s="1"/>
  <c r="C22" i="57"/>
  <c r="I22" i="57" s="1"/>
  <c r="K22" i="57" s="1"/>
  <c r="I20" i="57"/>
  <c r="K20" i="57" s="1"/>
  <c r="A9" i="57"/>
  <c r="F14" i="57"/>
  <c r="A15" i="57"/>
  <c r="F14" i="9"/>
  <c r="C30" i="56"/>
  <c r="I30" i="56" s="1"/>
  <c r="L30" i="56" s="1"/>
  <c r="C28" i="56"/>
  <c r="I28" i="56" s="1"/>
  <c r="L28" i="56" s="1"/>
  <c r="C26" i="56"/>
  <c r="I26" i="56" s="1"/>
  <c r="L26" i="56" s="1"/>
  <c r="C24" i="56"/>
  <c r="I24" i="56" s="1"/>
  <c r="L24" i="56" s="1"/>
  <c r="C22" i="56"/>
  <c r="I22" i="56" s="1"/>
  <c r="F14" i="56"/>
  <c r="A9" i="56"/>
  <c r="L21" i="56"/>
  <c r="A15" i="56"/>
  <c r="C30" i="55"/>
  <c r="I30" i="55" s="1"/>
  <c r="L30" i="55" s="1"/>
  <c r="C28" i="55"/>
  <c r="I28" i="55" s="1"/>
  <c r="L28" i="55" s="1"/>
  <c r="C26" i="55"/>
  <c r="I26" i="55" s="1"/>
  <c r="L26" i="55" s="1"/>
  <c r="C24" i="55"/>
  <c r="I24" i="55" s="1"/>
  <c r="L24" i="55" s="1"/>
  <c r="C22" i="55"/>
  <c r="F14" i="55"/>
  <c r="A9" i="55"/>
  <c r="L21" i="55"/>
  <c r="A15" i="55"/>
  <c r="C30" i="54"/>
  <c r="I30" i="54" s="1"/>
  <c r="L30" i="54" s="1"/>
  <c r="C28" i="54"/>
  <c r="I28" i="54" s="1"/>
  <c r="L28" i="54" s="1"/>
  <c r="C26" i="54"/>
  <c r="I26" i="54" s="1"/>
  <c r="L26" i="54" s="1"/>
  <c r="C24" i="54"/>
  <c r="C22" i="54"/>
  <c r="I22" i="54" s="1"/>
  <c r="F14" i="54"/>
  <c r="A9" i="54"/>
  <c r="I24" i="54"/>
  <c r="L24" i="54" s="1"/>
  <c r="L21" i="54"/>
  <c r="A15" i="54"/>
  <c r="C30" i="53"/>
  <c r="I30" i="53" s="1"/>
  <c r="L30" i="53" s="1"/>
  <c r="C28" i="53"/>
  <c r="I28" i="53" s="1"/>
  <c r="L28" i="53" s="1"/>
  <c r="C26" i="53"/>
  <c r="I26" i="53" s="1"/>
  <c r="L26" i="53" s="1"/>
  <c r="C24" i="53"/>
  <c r="I24" i="53" s="1"/>
  <c r="L24" i="53" s="1"/>
  <c r="C22" i="53"/>
  <c r="F14" i="53"/>
  <c r="A9" i="53"/>
  <c r="L21" i="53"/>
  <c r="A15" i="53"/>
  <c r="C30" i="52"/>
  <c r="I30" i="52" s="1"/>
  <c r="L30" i="52" s="1"/>
  <c r="C28" i="52"/>
  <c r="I28" i="52" s="1"/>
  <c r="L28" i="52" s="1"/>
  <c r="C26" i="52"/>
  <c r="I26" i="52" s="1"/>
  <c r="L26" i="52" s="1"/>
  <c r="C24" i="52"/>
  <c r="I24" i="52" s="1"/>
  <c r="L24" i="52" s="1"/>
  <c r="C22" i="52"/>
  <c r="F14" i="52"/>
  <c r="A9" i="52"/>
  <c r="L21" i="52"/>
  <c r="A15" i="52"/>
  <c r="C30" i="49"/>
  <c r="I30" i="49" s="1"/>
  <c r="L30" i="49" s="1"/>
  <c r="C28" i="49"/>
  <c r="I28" i="49" s="1"/>
  <c r="L28" i="49" s="1"/>
  <c r="C26" i="49"/>
  <c r="I26" i="49" s="1"/>
  <c r="L26" i="49" s="1"/>
  <c r="C24" i="49"/>
  <c r="I24" i="49" s="1"/>
  <c r="L24" i="49" s="1"/>
  <c r="C22" i="49"/>
  <c r="I22" i="49" s="1"/>
  <c r="F14" i="49"/>
  <c r="C9" i="49"/>
  <c r="L21" i="49"/>
  <c r="A15" i="49"/>
  <c r="C30" i="48"/>
  <c r="I30" i="48" s="1"/>
  <c r="L30" i="48" s="1"/>
  <c r="C28" i="48"/>
  <c r="I28" i="48" s="1"/>
  <c r="L28" i="48" s="1"/>
  <c r="C26" i="48"/>
  <c r="I26" i="48" s="1"/>
  <c r="L26" i="48" s="1"/>
  <c r="C24" i="48"/>
  <c r="I24" i="48" s="1"/>
  <c r="L24" i="48" s="1"/>
  <c r="C22" i="48"/>
  <c r="I22" i="48" s="1"/>
  <c r="F14" i="48"/>
  <c r="C9" i="48"/>
  <c r="L21" i="48"/>
  <c r="A15" i="48"/>
  <c r="C30" i="47"/>
  <c r="I30" i="47" s="1"/>
  <c r="L30" i="47" s="1"/>
  <c r="C28" i="47"/>
  <c r="I28" i="47" s="1"/>
  <c r="L28" i="47" s="1"/>
  <c r="C26" i="47"/>
  <c r="I26" i="47" s="1"/>
  <c r="L26" i="47" s="1"/>
  <c r="C24" i="47"/>
  <c r="I24" i="47" s="1"/>
  <c r="L24" i="47" s="1"/>
  <c r="C22" i="47"/>
  <c r="I22" i="47" s="1"/>
  <c r="F14" i="47"/>
  <c r="C9" i="47"/>
  <c r="L21" i="47"/>
  <c r="A15" i="47"/>
  <c r="C30" i="46"/>
  <c r="I30" i="46" s="1"/>
  <c r="L30" i="46" s="1"/>
  <c r="C28" i="46"/>
  <c r="I28" i="46" s="1"/>
  <c r="L28" i="46" s="1"/>
  <c r="C26" i="46"/>
  <c r="I26" i="46" s="1"/>
  <c r="L26" i="46" s="1"/>
  <c r="C24" i="46"/>
  <c r="I24" i="46" s="1"/>
  <c r="L24" i="46" s="1"/>
  <c r="C22" i="46"/>
  <c r="I22" i="46" s="1"/>
  <c r="C9" i="46"/>
  <c r="F14" i="46"/>
  <c r="L21" i="46"/>
  <c r="A15" i="46"/>
  <c r="C30" i="21"/>
  <c r="C28" i="21"/>
  <c r="C26" i="21"/>
  <c r="C24" i="21"/>
  <c r="C22" i="21"/>
  <c r="F14" i="21"/>
  <c r="C9" i="21"/>
  <c r="C31" i="20"/>
  <c r="C29" i="20"/>
  <c r="C27" i="20"/>
  <c r="C25" i="20"/>
  <c r="C23" i="20"/>
  <c r="G14" i="20"/>
  <c r="C9" i="20"/>
  <c r="C31" i="18"/>
  <c r="C29" i="18"/>
  <c r="C27" i="18"/>
  <c r="C25" i="18"/>
  <c r="C23" i="18"/>
  <c r="F14" i="18"/>
  <c r="C9" i="18"/>
  <c r="C28" i="14"/>
  <c r="C26" i="14"/>
  <c r="C24" i="14"/>
  <c r="C22" i="14"/>
  <c r="C20" i="14"/>
  <c r="G14" i="14"/>
  <c r="A9" i="14"/>
  <c r="C30" i="13"/>
  <c r="C28" i="13"/>
  <c r="C26" i="13"/>
  <c r="C24" i="13"/>
  <c r="A9" i="13"/>
  <c r="F14" i="13"/>
  <c r="C22" i="9"/>
  <c r="A9" i="9"/>
  <c r="C28" i="43"/>
  <c r="K28" i="43" s="1"/>
  <c r="O28" i="43" s="1"/>
  <c r="C26" i="43"/>
  <c r="K26" i="43" s="1"/>
  <c r="O26" i="43" s="1"/>
  <c r="C24" i="43"/>
  <c r="C22" i="43"/>
  <c r="K22" i="43" s="1"/>
  <c r="O22" i="43" s="1"/>
  <c r="K20" i="43"/>
  <c r="E14" i="43"/>
  <c r="A9" i="43"/>
  <c r="D29" i="43"/>
  <c r="D27" i="43"/>
  <c r="D25" i="43"/>
  <c r="K24" i="43"/>
  <c r="O24" i="43" s="1"/>
  <c r="D23" i="43"/>
  <c r="D21" i="43"/>
  <c r="A15" i="43"/>
  <c r="A9" i="8"/>
  <c r="C28" i="8"/>
  <c r="C26" i="8"/>
  <c r="C24" i="8"/>
  <c r="E14" i="8"/>
  <c r="K32" i="57" l="1"/>
  <c r="K34" i="57"/>
  <c r="D37" i="61"/>
  <c r="D37" i="60"/>
  <c r="I35" i="60"/>
  <c r="K35" i="60" s="1"/>
  <c r="K37" i="60" s="1"/>
  <c r="I37" i="61"/>
  <c r="K35" i="61"/>
  <c r="K37" i="61" s="1"/>
  <c r="C37" i="59"/>
  <c r="D22" i="59" s="1"/>
  <c r="I22" i="59"/>
  <c r="L22" i="59" s="1"/>
  <c r="K34" i="59" s="1"/>
  <c r="C34" i="59"/>
  <c r="I22" i="58"/>
  <c r="I34" i="58" s="1"/>
  <c r="I36" i="58" s="1"/>
  <c r="C37" i="58"/>
  <c r="D22" i="58" s="1"/>
  <c r="C34" i="58"/>
  <c r="C35" i="57"/>
  <c r="D28" i="57" s="1"/>
  <c r="I32" i="57"/>
  <c r="I34" i="57" s="1"/>
  <c r="C32" i="57"/>
  <c r="L22" i="56"/>
  <c r="K34" i="56" s="1"/>
  <c r="I34" i="56"/>
  <c r="C34" i="56"/>
  <c r="C37" i="56"/>
  <c r="D26" i="56" s="1"/>
  <c r="C37" i="55"/>
  <c r="D28" i="55" s="1"/>
  <c r="C34" i="55"/>
  <c r="I22" i="55"/>
  <c r="I34" i="54"/>
  <c r="L22" i="54"/>
  <c r="K34" i="54" s="1"/>
  <c r="C37" i="54"/>
  <c r="D24" i="54" s="1"/>
  <c r="C34" i="54"/>
  <c r="C37" i="53"/>
  <c r="D28" i="53" s="1"/>
  <c r="C34" i="53"/>
  <c r="I22" i="53"/>
  <c r="C37" i="52"/>
  <c r="D24" i="52" s="1"/>
  <c r="C34" i="52"/>
  <c r="I22" i="52"/>
  <c r="I34" i="49"/>
  <c r="L22" i="49"/>
  <c r="K34" i="49" s="1"/>
  <c r="C37" i="49"/>
  <c r="D24" i="49" s="1"/>
  <c r="C34" i="49"/>
  <c r="I34" i="48"/>
  <c r="I36" i="48" s="1"/>
  <c r="C37" i="48"/>
  <c r="D22" i="48" s="1"/>
  <c r="L22" i="48"/>
  <c r="K34" i="48" s="1"/>
  <c r="C34" i="48"/>
  <c r="I34" i="47"/>
  <c r="L22" i="47"/>
  <c r="K34" i="47" s="1"/>
  <c r="C37" i="47"/>
  <c r="D24" i="47" s="1"/>
  <c r="C34" i="47"/>
  <c r="C37" i="46"/>
  <c r="D22" i="46" s="1"/>
  <c r="I34" i="46"/>
  <c r="L22" i="46"/>
  <c r="K34" i="46" s="1"/>
  <c r="C34" i="46"/>
  <c r="O20" i="43"/>
  <c r="K32" i="43"/>
  <c r="C32" i="43"/>
  <c r="C35" i="43"/>
  <c r="D22" i="43" s="1"/>
  <c r="G32" i="1"/>
  <c r="F32" i="1"/>
  <c r="E32" i="1"/>
  <c r="D32" i="1"/>
  <c r="C32" i="1"/>
  <c r="H31" i="1"/>
  <c r="H30" i="1"/>
  <c r="H29" i="1"/>
  <c r="H28" i="1"/>
  <c r="H27" i="1"/>
  <c r="H26" i="1"/>
  <c r="H25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I37" i="60" l="1"/>
  <c r="L22" i="58"/>
  <c r="K34" i="58" s="1"/>
  <c r="I34" i="59"/>
  <c r="I35" i="59" s="1"/>
  <c r="D26" i="53"/>
  <c r="K36" i="54"/>
  <c r="K36" i="49"/>
  <c r="K36" i="46"/>
  <c r="D30" i="47"/>
  <c r="D22" i="49"/>
  <c r="I35" i="49"/>
  <c r="I37" i="49" s="1"/>
  <c r="D28" i="52"/>
  <c r="D22" i="54"/>
  <c r="I35" i="54"/>
  <c r="I37" i="54" s="1"/>
  <c r="H32" i="1"/>
  <c r="H33" i="1" s="1"/>
  <c r="D28" i="59"/>
  <c r="D26" i="59"/>
  <c r="D24" i="59"/>
  <c r="D30" i="59"/>
  <c r="I36" i="59"/>
  <c r="K36" i="59"/>
  <c r="I35" i="58"/>
  <c r="I37" i="58" s="1"/>
  <c r="D24" i="58"/>
  <c r="D30" i="58"/>
  <c r="D26" i="58"/>
  <c r="D28" i="58"/>
  <c r="K36" i="58"/>
  <c r="D24" i="57"/>
  <c r="D26" i="57"/>
  <c r="D20" i="57"/>
  <c r="D22" i="57"/>
  <c r="I33" i="57"/>
  <c r="D22" i="56"/>
  <c r="D24" i="56"/>
  <c r="D28" i="56"/>
  <c r="K36" i="56"/>
  <c r="D30" i="56"/>
  <c r="I36" i="56"/>
  <c r="I35" i="56"/>
  <c r="D26" i="55"/>
  <c r="D24" i="55"/>
  <c r="D30" i="55"/>
  <c r="D22" i="55"/>
  <c r="L22" i="55"/>
  <c r="I34" i="55"/>
  <c r="D26" i="54"/>
  <c r="D30" i="54"/>
  <c r="I36" i="54"/>
  <c r="D28" i="54"/>
  <c r="D24" i="53"/>
  <c r="D30" i="53"/>
  <c r="D22" i="53"/>
  <c r="L22" i="53"/>
  <c r="I34" i="53"/>
  <c r="D26" i="52"/>
  <c r="D22" i="52"/>
  <c r="D30" i="52"/>
  <c r="L22" i="52"/>
  <c r="I34" i="52"/>
  <c r="D26" i="49"/>
  <c r="D30" i="49"/>
  <c r="I36" i="49"/>
  <c r="D28" i="49"/>
  <c r="K36" i="48"/>
  <c r="D28" i="48"/>
  <c r="I35" i="48"/>
  <c r="K35" i="48" s="1"/>
  <c r="K37" i="48" s="1"/>
  <c r="D30" i="48"/>
  <c r="D24" i="48"/>
  <c r="D26" i="48"/>
  <c r="I36" i="47"/>
  <c r="I35" i="47"/>
  <c r="D26" i="47"/>
  <c r="D28" i="47"/>
  <c r="K36" i="47"/>
  <c r="D22" i="47"/>
  <c r="D28" i="46"/>
  <c r="D26" i="46"/>
  <c r="D24" i="46"/>
  <c r="D30" i="46"/>
  <c r="I36" i="46"/>
  <c r="I35" i="46"/>
  <c r="K34" i="43"/>
  <c r="K33" i="43"/>
  <c r="N34" i="43"/>
  <c r="N32" i="43"/>
  <c r="D24" i="43"/>
  <c r="D28" i="43"/>
  <c r="D20" i="43"/>
  <c r="D26" i="43"/>
  <c r="D26" i="15"/>
  <c r="E26" i="15"/>
  <c r="I35" i="57" l="1"/>
  <c r="K33" i="57"/>
  <c r="K35" i="57" s="1"/>
  <c r="I37" i="48"/>
  <c r="K35" i="49"/>
  <c r="K37" i="49" s="1"/>
  <c r="K35" i="54"/>
  <c r="K37" i="54" s="1"/>
  <c r="D37" i="53"/>
  <c r="D37" i="59"/>
  <c r="K35" i="59"/>
  <c r="K37" i="59" s="1"/>
  <c r="I37" i="59"/>
  <c r="K35" i="58"/>
  <c r="K37" i="58" s="1"/>
  <c r="D37" i="58"/>
  <c r="D35" i="57"/>
  <c r="D37" i="56"/>
  <c r="I37" i="56"/>
  <c r="K35" i="56"/>
  <c r="K37" i="56" s="1"/>
  <c r="D37" i="55"/>
  <c r="K36" i="55"/>
  <c r="K34" i="55"/>
  <c r="I35" i="55"/>
  <c r="I36" i="55"/>
  <c r="D37" i="54"/>
  <c r="K36" i="53"/>
  <c r="K34" i="53"/>
  <c r="I35" i="53"/>
  <c r="I36" i="53"/>
  <c r="D37" i="52"/>
  <c r="K36" i="52"/>
  <c r="K34" i="52"/>
  <c r="I35" i="52"/>
  <c r="I36" i="52"/>
  <c r="D37" i="49"/>
  <c r="D37" i="48"/>
  <c r="D37" i="47"/>
  <c r="K35" i="47"/>
  <c r="K37" i="47" s="1"/>
  <c r="I37" i="47"/>
  <c r="D37" i="46"/>
  <c r="I37" i="46"/>
  <c r="K35" i="46"/>
  <c r="K37" i="46" s="1"/>
  <c r="N33" i="43"/>
  <c r="N35" i="43" s="1"/>
  <c r="K35" i="43"/>
  <c r="D35" i="43"/>
  <c r="D21" i="8"/>
  <c r="D23" i="8"/>
  <c r="D25" i="8"/>
  <c r="D27" i="8"/>
  <c r="D29" i="8"/>
  <c r="I37" i="55" l="1"/>
  <c r="K35" i="55"/>
  <c r="K37" i="55" s="1"/>
  <c r="I37" i="53"/>
  <c r="K35" i="53"/>
  <c r="K37" i="53" s="1"/>
  <c r="I37" i="52"/>
  <c r="K35" i="52"/>
  <c r="K37" i="52" s="1"/>
  <c r="C37" i="21"/>
  <c r="D28" i="21" s="1"/>
  <c r="C34" i="21"/>
  <c r="I30" i="21"/>
  <c r="L30" i="21" s="1"/>
  <c r="I28" i="21"/>
  <c r="L28" i="21" s="1"/>
  <c r="I26" i="21"/>
  <c r="L26" i="21" s="1"/>
  <c r="I24" i="21"/>
  <c r="L24" i="21" s="1"/>
  <c r="I22" i="21"/>
  <c r="L22" i="21" s="1"/>
  <c r="L21" i="21"/>
  <c r="A15" i="21"/>
  <c r="C38" i="20"/>
  <c r="D29" i="20" s="1"/>
  <c r="C35" i="20"/>
  <c r="J31" i="20"/>
  <c r="L31" i="20" s="1"/>
  <c r="J29" i="20"/>
  <c r="L29" i="20" s="1"/>
  <c r="J27" i="20"/>
  <c r="L27" i="20" s="1"/>
  <c r="J25" i="20"/>
  <c r="L25" i="20" s="1"/>
  <c r="J23" i="20"/>
  <c r="L23" i="20" s="1"/>
  <c r="L21" i="20"/>
  <c r="A15" i="20"/>
  <c r="C38" i="18"/>
  <c r="D31" i="18" s="1"/>
  <c r="C35" i="18"/>
  <c r="I31" i="18"/>
  <c r="L31" i="18" s="1"/>
  <c r="I29" i="18"/>
  <c r="L29" i="18" s="1"/>
  <c r="I27" i="18"/>
  <c r="L27" i="18" s="1"/>
  <c r="I25" i="18"/>
  <c r="L25" i="18" s="1"/>
  <c r="I23" i="18"/>
  <c r="L23" i="18" s="1"/>
  <c r="L21" i="18"/>
  <c r="A15" i="18"/>
  <c r="D31" i="15"/>
  <c r="C31" i="15"/>
  <c r="V28" i="15"/>
  <c r="Y26" i="15"/>
  <c r="A12" i="15"/>
  <c r="C35" i="14"/>
  <c r="D22" i="14" s="1"/>
  <c r="C32" i="14"/>
  <c r="K28" i="14"/>
  <c r="O28" i="14" s="1"/>
  <c r="K26" i="14"/>
  <c r="O26" i="14" s="1"/>
  <c r="K24" i="14"/>
  <c r="O24" i="14" s="1"/>
  <c r="K22" i="14"/>
  <c r="O22" i="14" s="1"/>
  <c r="K20" i="14"/>
  <c r="O20" i="14" s="1"/>
  <c r="A15" i="14"/>
  <c r="C37" i="13"/>
  <c r="D26" i="13" s="1"/>
  <c r="C34" i="13"/>
  <c r="I30" i="13"/>
  <c r="L30" i="13" s="1"/>
  <c r="I28" i="13"/>
  <c r="L28" i="13" s="1"/>
  <c r="I26" i="13"/>
  <c r="L26" i="13" s="1"/>
  <c r="I24" i="13"/>
  <c r="L24" i="13" s="1"/>
  <c r="I22" i="13"/>
  <c r="L22" i="13" s="1"/>
  <c r="L21" i="13"/>
  <c r="A15" i="13"/>
  <c r="A13" i="11"/>
  <c r="A15" i="9"/>
  <c r="A15" i="8"/>
  <c r="A13" i="6"/>
  <c r="D26" i="14" l="1"/>
  <c r="AC26" i="15"/>
  <c r="D25" i="18"/>
  <c r="D29" i="18"/>
  <c r="D22" i="21"/>
  <c r="D26" i="21"/>
  <c r="D30" i="21"/>
  <c r="K34" i="21"/>
  <c r="D24" i="21"/>
  <c r="D23" i="20"/>
  <c r="L35" i="20"/>
  <c r="D27" i="20"/>
  <c r="D31" i="20"/>
  <c r="D25" i="20"/>
  <c r="D23" i="18"/>
  <c r="D27" i="18"/>
  <c r="D24" i="14"/>
  <c r="D20" i="14"/>
  <c r="D28" i="14"/>
  <c r="K34" i="13"/>
  <c r="D30" i="13"/>
  <c r="D24" i="13"/>
  <c r="D28" i="13"/>
  <c r="D22" i="13"/>
  <c r="K37" i="18"/>
  <c r="K36" i="21"/>
  <c r="K35" i="18"/>
  <c r="Y31" i="15"/>
  <c r="I35" i="18"/>
  <c r="I34" i="21"/>
  <c r="J35" i="20"/>
  <c r="K36" i="13"/>
  <c r="N34" i="14"/>
  <c r="N32" i="14"/>
  <c r="K32" i="14"/>
  <c r="I34" i="13"/>
  <c r="C22" i="8"/>
  <c r="K22" i="8" s="1"/>
  <c r="O22" i="8" s="1"/>
  <c r="K24" i="8"/>
  <c r="O24" i="8" s="1"/>
  <c r="I22" i="9"/>
  <c r="K22" i="9" s="1"/>
  <c r="C24" i="9"/>
  <c r="I24" i="9" s="1"/>
  <c r="K24" i="9" s="1"/>
  <c r="C26" i="9"/>
  <c r="I26" i="9" s="1"/>
  <c r="K26" i="9" s="1"/>
  <c r="C28" i="9"/>
  <c r="I28" i="9" s="1"/>
  <c r="K28" i="9" s="1"/>
  <c r="K26" i="8"/>
  <c r="O26" i="8" s="1"/>
  <c r="K28" i="8"/>
  <c r="O28" i="8" s="1"/>
  <c r="D37" i="21" l="1"/>
  <c r="D38" i="20"/>
  <c r="D38" i="18"/>
  <c r="D35" i="14"/>
  <c r="D37" i="13"/>
  <c r="I20" i="9"/>
  <c r="C35" i="9"/>
  <c r="D22" i="9" s="1"/>
  <c r="C32" i="9"/>
  <c r="K20" i="8"/>
  <c r="C35" i="8"/>
  <c r="D20" i="8" s="1"/>
  <c r="C32" i="8"/>
  <c r="E24" i="6"/>
  <c r="V24" i="6" s="1"/>
  <c r="D24" i="6"/>
  <c r="E17" i="15"/>
  <c r="D24" i="11"/>
  <c r="E23" i="15"/>
  <c r="M23" i="15" s="1"/>
  <c r="E20" i="15"/>
  <c r="J20" i="15" s="1"/>
  <c r="E18" i="6"/>
  <c r="G18" i="6" s="1"/>
  <c r="G29" i="6" s="1"/>
  <c r="D18" i="11"/>
  <c r="D21" i="11"/>
  <c r="I37" i="18"/>
  <c r="I36" i="18"/>
  <c r="J36" i="20"/>
  <c r="J37" i="20"/>
  <c r="L37" i="20" s="1"/>
  <c r="I35" i="21"/>
  <c r="I36" i="21"/>
  <c r="I35" i="13"/>
  <c r="I36" i="13"/>
  <c r="K33" i="14"/>
  <c r="K34" i="14"/>
  <c r="E21" i="6"/>
  <c r="AC23" i="15" l="1"/>
  <c r="M31" i="15"/>
  <c r="AC20" i="15"/>
  <c r="J31" i="15"/>
  <c r="E31" i="15"/>
  <c r="E34" i="15" s="1"/>
  <c r="G17" i="15"/>
  <c r="D26" i="9"/>
  <c r="D20" i="9"/>
  <c r="D26" i="8"/>
  <c r="J21" i="6"/>
  <c r="O20" i="8"/>
  <c r="K32" i="8"/>
  <c r="J21" i="11"/>
  <c r="M24" i="11"/>
  <c r="D28" i="8"/>
  <c r="E28" i="11"/>
  <c r="E31" i="11" s="1"/>
  <c r="F21" i="11" s="1"/>
  <c r="G18" i="11"/>
  <c r="D28" i="9"/>
  <c r="D24" i="9"/>
  <c r="D22" i="8"/>
  <c r="D24" i="8"/>
  <c r="K20" i="9"/>
  <c r="K32" i="9" s="1"/>
  <c r="K34" i="9" s="1"/>
  <c r="I32" i="9"/>
  <c r="Y24" i="6"/>
  <c r="V29" i="6"/>
  <c r="S26" i="6"/>
  <c r="S29" i="6" s="1"/>
  <c r="D29" i="6"/>
  <c r="K35" i="21"/>
  <c r="K37" i="21" s="1"/>
  <c r="I37" i="21"/>
  <c r="K36" i="18"/>
  <c r="K38" i="18" s="1"/>
  <c r="I38" i="18"/>
  <c r="J38" i="20"/>
  <c r="L36" i="20"/>
  <c r="L38" i="20" s="1"/>
  <c r="N33" i="14"/>
  <c r="N35" i="14" s="1"/>
  <c r="K35" i="14"/>
  <c r="K35" i="13"/>
  <c r="K37" i="13" s="1"/>
  <c r="I37" i="13"/>
  <c r="G31" i="15" l="1"/>
  <c r="AC17" i="15"/>
  <c r="AB31" i="15" s="1"/>
  <c r="M32" i="15"/>
  <c r="F20" i="15"/>
  <c r="Y32" i="15"/>
  <c r="J32" i="15"/>
  <c r="F23" i="15"/>
  <c r="F26" i="15"/>
  <c r="F17" i="15"/>
  <c r="E29" i="6"/>
  <c r="E32" i="6" s="1"/>
  <c r="D35" i="9"/>
  <c r="F18" i="11"/>
  <c r="F24" i="11"/>
  <c r="D35" i="8"/>
  <c r="Y21" i="6"/>
  <c r="J29" i="6"/>
  <c r="K34" i="8"/>
  <c r="K33" i="8"/>
  <c r="G28" i="11"/>
  <c r="Q18" i="11"/>
  <c r="M28" i="11"/>
  <c r="Q24" i="11"/>
  <c r="M29" i="11"/>
  <c r="N32" i="8"/>
  <c r="N34" i="8"/>
  <c r="I34" i="9"/>
  <c r="I33" i="9"/>
  <c r="K33" i="9" s="1"/>
  <c r="K35" i="9" s="1"/>
  <c r="Q21" i="11"/>
  <c r="J29" i="11"/>
  <c r="J28" i="11"/>
  <c r="Y18" i="6"/>
  <c r="F34" i="15" l="1"/>
  <c r="G33" i="15"/>
  <c r="J33" i="15" s="1"/>
  <c r="M33" i="15" s="1"/>
  <c r="Y33" i="15" s="1"/>
  <c r="AB33" i="15" s="1"/>
  <c r="G32" i="15"/>
  <c r="F31" i="11"/>
  <c r="Y29" i="6"/>
  <c r="I35" i="9"/>
  <c r="G30" i="11"/>
  <c r="J30" i="11" s="1"/>
  <c r="M30" i="11" s="1"/>
  <c r="G29" i="11"/>
  <c r="K35" i="8"/>
  <c r="N33" i="8"/>
  <c r="N35" i="8" s="1"/>
  <c r="P30" i="11"/>
  <c r="P28" i="11"/>
  <c r="F18" i="6"/>
  <c r="F21" i="6"/>
  <c r="F24" i="6"/>
  <c r="V30" i="6"/>
  <c r="J30" i="6"/>
  <c r="S30" i="6"/>
  <c r="G30" i="6"/>
  <c r="G31" i="6"/>
  <c r="J31" i="6" s="1"/>
  <c r="S31" i="6" s="1"/>
  <c r="V31" i="6" s="1"/>
  <c r="Y31" i="6" s="1"/>
  <c r="G34" i="15" l="1"/>
  <c r="J34" i="15" s="1"/>
  <c r="M34" i="15" s="1"/>
  <c r="Y34" i="15" s="1"/>
  <c r="AB34" i="15" s="1"/>
  <c r="AB32" i="15"/>
  <c r="G31" i="11"/>
  <c r="J31" i="11" s="1"/>
  <c r="M31" i="11" s="1"/>
  <c r="P29" i="11"/>
  <c r="P31" i="11" s="1"/>
  <c r="F32" i="6"/>
  <c r="Y30" i="6"/>
  <c r="G32" i="6"/>
  <c r="J32" i="6" s="1"/>
  <c r="S32" i="6" s="1"/>
  <c r="V32" i="6" s="1"/>
  <c r="Y32" i="6" s="1"/>
</calcChain>
</file>

<file path=xl/sharedStrings.xml><?xml version="1.0" encoding="utf-8"?>
<sst xmlns="http://schemas.openxmlformats.org/spreadsheetml/2006/main" count="644" uniqueCount="95">
  <si>
    <t>Item</t>
  </si>
  <si>
    <t>Total Geral</t>
  </si>
  <si>
    <t>Sub-Total</t>
  </si>
  <si>
    <t>LOTE  I</t>
  </si>
  <si>
    <t>OBRA:  IMPLANTAÇÃO DE SISTEMAS DE ABASTECIMENTO DE ÁGUA</t>
  </si>
  <si>
    <t xml:space="preserve">CRONOGRAMA FISICO-FINANACERO </t>
  </si>
  <si>
    <t xml:space="preserve">INSTITUTO NACIONAL DE COLONIZAÇÃO E REFORMA AGRÁRIA </t>
  </si>
  <si>
    <t xml:space="preserve">QUANTIDADE : 04  SISTEMAS SIMPLIFICADOS DE ABASTECIMENTO  DE ÁGUA  </t>
  </si>
  <si>
    <t>SUPERINTENDÊNCIA REGIONAL DE MINAS GERAIS - SR.06/MG</t>
  </si>
  <si>
    <t>LOCALIZAÇÃO :</t>
  </si>
  <si>
    <t>PA Paulista, PA Olga Benário, PA Ho Chi Mim e PA Comunidade Resistência</t>
  </si>
  <si>
    <t>Folha  01/01</t>
  </si>
  <si>
    <t>ITEM</t>
  </si>
  <si>
    <t>LOTE I</t>
  </si>
  <si>
    <t>VALOR DA ELETRIFICAÇÃO</t>
  </si>
  <si>
    <t>VALOR DA OBRA</t>
  </si>
  <si>
    <t>%</t>
  </si>
  <si>
    <t xml:space="preserve">DIAS  CORRIDOS </t>
  </si>
  <si>
    <t>EXECUÇÃO DA OBRA</t>
  </si>
  <si>
    <t>PA OLGA BENÁRIO</t>
  </si>
  <si>
    <t>PA HO CHI MIM</t>
  </si>
  <si>
    <t>PA COMUNIDADE RESISTENCIA</t>
  </si>
  <si>
    <t>ELETRIFICAÇÃO RURAL</t>
  </si>
  <si>
    <t>180 DIAS</t>
  </si>
  <si>
    <t>TOTAIS SIMPLES (R$)</t>
  </si>
  <si>
    <t>TOTAIS SIMPLES (%)</t>
  </si>
  <si>
    <t>TOTAIS ACUMULADOS (R$)</t>
  </si>
  <si>
    <t>TOTAIS ACUMULADOS (%)</t>
  </si>
  <si>
    <t>CRONOGRAMA FÍSICO-FINANCEIRO</t>
  </si>
  <si>
    <t xml:space="preserve">QUANTIDADE : 01  SISTEMA SIMPLIFICADO DE ABASTECIMENTO  DE ÁGUA  </t>
  </si>
  <si>
    <t>DISCRIMINAÇÃO DA ETAPA</t>
  </si>
  <si>
    <t>VALOR DA ETAPA</t>
  </si>
  <si>
    <t>DIAS CORRIDOS</t>
  </si>
  <si>
    <t xml:space="preserve">TOTAIS </t>
  </si>
  <si>
    <t xml:space="preserve">URBANIZAÇÃO DO POÇO </t>
  </si>
  <si>
    <t xml:space="preserve">CHUVEIRÕES </t>
  </si>
  <si>
    <t>LOTE  II</t>
  </si>
  <si>
    <t xml:space="preserve">QUANTIDADE : 03  SISTEMAS SIMPLIFICADOS DE ABASTECIMENTO  DE ÁGUA  </t>
  </si>
  <si>
    <t>LOTE II</t>
  </si>
  <si>
    <t>PA NOVA CACHOEIRINHA</t>
  </si>
  <si>
    <t>PA FLÁVIA NUNES</t>
  </si>
  <si>
    <t>PA SANTA CECÍLIA</t>
  </si>
  <si>
    <t>90 DIAS</t>
  </si>
  <si>
    <t>DISA  CORRIDOS</t>
  </si>
  <si>
    <t>LOTE  III</t>
  </si>
  <si>
    <t xml:space="preserve">QUANTIDADE : 08  SISTEMAS SIMPLIFICADOS DE ABASTECIMENTO  DE ÁGUA  </t>
  </si>
  <si>
    <t xml:space="preserve"> PA Final Feliz, PA Carlito Maia, PA União - AC 01, PA União - Lote 12, PA União - Lote 32, PA Matão</t>
  </si>
  <si>
    <t>PA Dois de Junho.</t>
  </si>
  <si>
    <t>LOTE III</t>
  </si>
  <si>
    <t>PA FINAL FELIZ</t>
  </si>
  <si>
    <t>PA UNIÃO - AC 01</t>
  </si>
  <si>
    <t>PA UNIÃO - LOTE 12</t>
  </si>
  <si>
    <t>PA DOIS DE JUNHO</t>
  </si>
  <si>
    <t>220 DIAS</t>
  </si>
  <si>
    <t>RESERVATÓRIO</t>
  </si>
  <si>
    <t>CLORADOR</t>
  </si>
  <si>
    <t>CAPTAÇÃO E ADUÇÃO</t>
  </si>
  <si>
    <t>Projetos de Equipagem de Poços, Adução, Reservação e Distribuição de Água por Chuveirão - Resumo Geral - Outubroo/2014</t>
  </si>
  <si>
    <t>Projeto de Assentamento</t>
  </si>
  <si>
    <t>Adução</t>
  </si>
  <si>
    <t>Urbanização</t>
  </si>
  <si>
    <t>Reservação</t>
  </si>
  <si>
    <t>kit clorador</t>
  </si>
  <si>
    <t>Chuveirão</t>
  </si>
  <si>
    <t xml:space="preserve">Total </t>
  </si>
  <si>
    <t>N° Família</t>
  </si>
  <si>
    <r>
      <rPr>
        <sz val="10"/>
        <rFont val="MS Sans Serif"/>
        <family val="2"/>
      </rPr>
      <t>PA Nova Cachoeirinha, PA Flávia Nunes, PA Santa Cecília</t>
    </r>
  </si>
  <si>
    <t xml:space="preserve">ANEXO VII </t>
  </si>
  <si>
    <t>Projetos de Equipagem de Poços, Adução, Reservação e Distribuição de Água por Chuveirão - Resumo Geral - julho/2014</t>
  </si>
  <si>
    <t>ANEXO VII</t>
  </si>
  <si>
    <t>Projetos de Equipagem de Poços, Adução, Reservação e Distribuição de Água por Chuveirão - Resumo Geral - Julho/2014</t>
  </si>
  <si>
    <t>Projetos de equipagem de Poços, adução, reservação e distribuição de Água por Chuveirão - Resumo Geral - Julho/2014</t>
  </si>
  <si>
    <t>Vista Alegre - Lote 07</t>
  </si>
  <si>
    <t>Vista Alegre - Lote 45</t>
  </si>
  <si>
    <t>Limeira</t>
  </si>
  <si>
    <t>Paco - Paco - Lote 13</t>
  </si>
  <si>
    <t>Novo Progresso - Lote 17</t>
  </si>
  <si>
    <t>Novilha Brava - Lote 24</t>
  </si>
  <si>
    <t>Grota do Escuro - Lote 76</t>
  </si>
  <si>
    <t>Grota do Escuro - Lote 45</t>
  </si>
  <si>
    <t>Trevo Porto Agrário - LoteA.C.</t>
  </si>
  <si>
    <t>Dom Mauro - Lote 44</t>
  </si>
  <si>
    <t>Batalha - Lote 41</t>
  </si>
  <si>
    <t>Batalha - Lote 70</t>
  </si>
  <si>
    <t>26 de Outubro - Lote 85</t>
  </si>
  <si>
    <t>26 de Outubro - Lote 02</t>
  </si>
  <si>
    <t>Lages - Lote 26</t>
  </si>
  <si>
    <t>Logradouro - Lote 35</t>
  </si>
  <si>
    <t>Logradouro - Lote 84</t>
  </si>
  <si>
    <t>São Francisco II - LOTE AC 02</t>
  </si>
  <si>
    <t>Irmã Doroty II - Lote 21</t>
  </si>
  <si>
    <t>Esperança Sistema 02</t>
  </si>
  <si>
    <t>Esperança Sistema 03</t>
  </si>
  <si>
    <t>Esperança Sistema 01</t>
  </si>
  <si>
    <t>Esperança Sistema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</si>
</sst>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R$ &quot;#,##0.00"/>
    <numFmt numFmtId="165" formatCode="&quot;R$ &quot;#,##0.000"/>
    <numFmt numFmtId="166" formatCode="_(&quot;R$ &quot;* #,##0.00_);_(&quot;R$ &quot;* \(#,##0.00\);_(&quot;R$ &quot;* \-??_);_(@_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mmmm\-yy"/>
    <numFmt numFmtId="170" formatCode="_(* #,##0.00_);_(* \(#,##0.00\);_(* \-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55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8"/>
      <color indexed="12"/>
      <name val="Arial"/>
      <family val="2"/>
    </font>
    <font>
      <sz val="10"/>
      <color indexed="8"/>
      <name val="Times New Roman"/>
      <family val="1"/>
    </font>
    <font>
      <u/>
      <sz val="10"/>
      <color theme="10"/>
      <name val="Arial"/>
      <family val="2"/>
    </font>
    <font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8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166" fontId="8" fillId="0" borderId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" fillId="0" borderId="0"/>
    <xf numFmtId="0" fontId="25" fillId="0" borderId="0"/>
    <xf numFmtId="0" fontId="8" fillId="0" borderId="0"/>
    <xf numFmtId="168" fontId="8" fillId="0" borderId="0" applyFont="0" applyFill="0" applyBorder="0" applyAlignment="0" applyProtection="0"/>
    <xf numFmtId="170" fontId="8" fillId="0" borderId="0" applyFill="0" applyBorder="0" applyAlignment="0" applyProtection="0"/>
    <xf numFmtId="0" fontId="26" fillId="0" borderId="0"/>
    <xf numFmtId="0" fontId="25" fillId="0" borderId="0"/>
    <xf numFmtId="9" fontId="2" fillId="0" borderId="0" applyFont="0" applyFill="0" applyBorder="0" applyAlignment="0" applyProtection="0"/>
    <xf numFmtId="0" fontId="8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8" fillId="0" borderId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0" fontId="30" fillId="0" borderId="0" applyNumberFormat="0" applyFill="0" applyBorder="0" applyAlignment="0" applyProtection="0"/>
  </cellStyleXfs>
  <cellXfs count="8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horizontal="left" vertical="center"/>
    </xf>
    <xf numFmtId="164" fontId="0" fillId="2" borderId="0" xfId="0" applyNumberFormat="1" applyFill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164" fontId="0" fillId="2" borderId="0" xfId="0" applyNumberForma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49" fontId="8" fillId="0" borderId="0" xfId="2" applyNumberFormat="1" applyProtection="1">
      <protection hidden="1"/>
    </xf>
    <xf numFmtId="9" fontId="0" fillId="0" borderId="0" xfId="4" applyFont="1" applyProtection="1">
      <protection hidden="1"/>
    </xf>
    <xf numFmtId="0" fontId="8" fillId="0" borderId="0" xfId="2" applyProtection="1">
      <protection hidden="1"/>
    </xf>
    <xf numFmtId="0" fontId="8" fillId="0" borderId="0" xfId="2"/>
    <xf numFmtId="0" fontId="8" fillId="0" borderId="0" xfId="2" applyAlignment="1"/>
    <xf numFmtId="9" fontId="13" fillId="0" borderId="0" xfId="4" applyFont="1" applyAlignment="1" applyProtection="1">
      <alignment horizontal="center"/>
      <protection hidden="1"/>
    </xf>
    <xf numFmtId="0" fontId="14" fillId="0" borderId="10" xfId="2" applyFont="1" applyBorder="1" applyAlignment="1" applyProtection="1">
      <alignment horizontal="center"/>
      <protection hidden="1"/>
    </xf>
    <xf numFmtId="0" fontId="8" fillId="0" borderId="10" xfId="2" applyBorder="1" applyAlignment="1">
      <alignment vertical="center"/>
    </xf>
    <xf numFmtId="0" fontId="8" fillId="0" borderId="7" xfId="2" applyBorder="1" applyAlignment="1">
      <alignment vertical="center"/>
    </xf>
    <xf numFmtId="0" fontId="14" fillId="0" borderId="0" xfId="2" applyFont="1" applyBorder="1" applyAlignment="1" applyProtection="1">
      <alignment horizontal="center"/>
      <protection hidden="1"/>
    </xf>
    <xf numFmtId="0" fontId="8" fillId="0" borderId="11" xfId="2" applyBorder="1" applyAlignment="1">
      <alignment vertical="center"/>
    </xf>
    <xf numFmtId="0" fontId="8" fillId="0" borderId="0" xfId="2" applyAlignment="1">
      <alignment vertical="center"/>
    </xf>
    <xf numFmtId="0" fontId="8" fillId="0" borderId="12" xfId="2" applyBorder="1" applyAlignment="1">
      <alignment vertical="center"/>
    </xf>
    <xf numFmtId="0" fontId="8" fillId="0" borderId="14" xfId="2" applyBorder="1" applyAlignment="1"/>
    <xf numFmtId="0" fontId="8" fillId="0" borderId="15" xfId="2" applyBorder="1" applyAlignment="1"/>
    <xf numFmtId="0" fontId="15" fillId="0" borderId="11" xfId="2" applyFont="1" applyBorder="1" applyAlignment="1" applyProtection="1">
      <alignment horizontal="left"/>
      <protection hidden="1"/>
    </xf>
    <xf numFmtId="0" fontId="8" fillId="0" borderId="0" xfId="2" applyBorder="1" applyAlignment="1"/>
    <xf numFmtId="0" fontId="8" fillId="0" borderId="5" xfId="2" applyBorder="1" applyAlignment="1"/>
    <xf numFmtId="0" fontId="8" fillId="0" borderId="0" xfId="2" applyBorder="1"/>
    <xf numFmtId="17" fontId="14" fillId="0" borderId="0" xfId="2" applyNumberFormat="1" applyFont="1" applyBorder="1" applyAlignment="1" applyProtection="1">
      <alignment horizontal="center"/>
      <protection hidden="1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9" fontId="8" fillId="0" borderId="14" xfId="4" applyFont="1" applyBorder="1" applyAlignment="1" applyProtection="1">
      <alignment horizontal="center"/>
      <protection hidden="1"/>
    </xf>
    <xf numFmtId="0" fontId="8" fillId="0" borderId="14" xfId="2" applyFont="1" applyBorder="1" applyAlignment="1" applyProtection="1">
      <alignment horizontal="center"/>
      <protection hidden="1"/>
    </xf>
    <xf numFmtId="0" fontId="8" fillId="0" borderId="14" xfId="2" applyFont="1" applyBorder="1" applyProtection="1">
      <protection hidden="1"/>
    </xf>
    <xf numFmtId="17" fontId="8" fillId="0" borderId="8" xfId="2" applyNumberFormat="1" applyBorder="1" applyAlignment="1">
      <alignment horizontal="center"/>
    </xf>
    <xf numFmtId="0" fontId="3" fillId="0" borderId="2" xfId="2" applyFont="1" applyBorder="1" applyAlignment="1" applyProtection="1">
      <alignment horizontal="center" vertical="center"/>
      <protection hidden="1"/>
    </xf>
    <xf numFmtId="0" fontId="3" fillId="0" borderId="20" xfId="2" applyFont="1" applyBorder="1" applyAlignment="1" applyProtection="1">
      <alignment horizontal="center" vertical="center"/>
      <protection hidden="1"/>
    </xf>
    <xf numFmtId="0" fontId="3" fillId="0" borderId="26" xfId="2" applyFont="1" applyBorder="1" applyAlignment="1">
      <alignment horizontal="center" vertical="center"/>
    </xf>
    <xf numFmtId="0" fontId="18" fillId="0" borderId="0" xfId="2" applyFont="1"/>
    <xf numFmtId="0" fontId="8" fillId="0" borderId="16" xfId="2" applyFont="1" applyBorder="1" applyAlignment="1" applyProtection="1">
      <protection hidden="1"/>
    </xf>
    <xf numFmtId="0" fontId="19" fillId="0" borderId="27" xfId="2" applyFont="1" applyBorder="1" applyAlignment="1" applyProtection="1">
      <protection hidden="1"/>
    </xf>
    <xf numFmtId="0" fontId="19" fillId="0" borderId="19" xfId="2" applyFont="1" applyBorder="1" applyAlignment="1" applyProtection="1">
      <protection hidden="1"/>
    </xf>
    <xf numFmtId="0" fontId="8" fillId="0" borderId="28" xfId="2" applyFont="1" applyBorder="1" applyAlignment="1" applyProtection="1">
      <protection hidden="1"/>
    </xf>
    <xf numFmtId="0" fontId="3" fillId="0" borderId="17" xfId="2" applyFont="1" applyBorder="1" applyAlignment="1" applyProtection="1">
      <alignment horizontal="center" vertical="center"/>
      <protection hidden="1"/>
    </xf>
    <xf numFmtId="0" fontId="8" fillId="0" borderId="10" xfId="2" applyBorder="1" applyAlignment="1">
      <alignment horizontal="center" vertical="center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8" fillId="0" borderId="0" xfId="2" applyBorder="1" applyAlignment="1">
      <alignment horizontal="center" vertical="center"/>
    </xf>
    <xf numFmtId="0" fontId="19" fillId="0" borderId="19" xfId="2" applyNumberFormat="1" applyFont="1" applyBorder="1" applyAlignment="1" applyProtection="1">
      <alignment horizontal="left" vertical="center"/>
      <protection hidden="1"/>
    </xf>
    <xf numFmtId="0" fontId="16" fillId="4" borderId="0" xfId="2" applyFont="1" applyFill="1" applyBorder="1" applyAlignment="1">
      <alignment vertical="center"/>
    </xf>
    <xf numFmtId="0" fontId="8" fillId="2" borderId="0" xfId="2" applyFont="1" applyFill="1" applyBorder="1" applyAlignment="1" applyProtection="1">
      <protection hidden="1"/>
    </xf>
    <xf numFmtId="167" fontId="16" fillId="2" borderId="0" xfId="2" applyNumberFormat="1" applyFont="1" applyFill="1" applyBorder="1" applyAlignment="1" applyProtection="1">
      <alignment vertical="center"/>
      <protection hidden="1"/>
    </xf>
    <xf numFmtId="0" fontId="16" fillId="2" borderId="0" xfId="2" applyFont="1" applyFill="1" applyBorder="1" applyAlignment="1">
      <alignment vertical="center"/>
    </xf>
    <xf numFmtId="167" fontId="8" fillId="0" borderId="0" xfId="2" applyNumberFormat="1"/>
    <xf numFmtId="0" fontId="17" fillId="4" borderId="0" xfId="2" applyFont="1" applyFill="1" applyBorder="1" applyAlignment="1">
      <alignment vertical="center"/>
    </xf>
    <xf numFmtId="167" fontId="21" fillId="6" borderId="0" xfId="2" applyNumberFormat="1" applyFont="1" applyFill="1" applyBorder="1" applyAlignment="1" applyProtection="1">
      <alignment horizontal="center" vertical="center"/>
      <protection hidden="1"/>
    </xf>
    <xf numFmtId="167" fontId="18" fillId="2" borderId="0" xfId="2" applyNumberFormat="1" applyFont="1" applyFill="1" applyBorder="1" applyAlignment="1" applyProtection="1">
      <alignment vertical="center"/>
      <protection hidden="1"/>
    </xf>
    <xf numFmtId="0" fontId="18" fillId="2" borderId="0" xfId="2" applyFont="1" applyFill="1" applyBorder="1" applyAlignment="1">
      <alignment vertical="center"/>
    </xf>
    <xf numFmtId="167" fontId="17" fillId="2" borderId="0" xfId="2" applyNumberFormat="1" applyFont="1" applyFill="1" applyBorder="1" applyAlignment="1" applyProtection="1">
      <alignment vertical="center"/>
      <protection hidden="1"/>
    </xf>
    <xf numFmtId="0" fontId="17" fillId="2" borderId="0" xfId="2" applyFont="1" applyFill="1" applyBorder="1" applyAlignment="1">
      <alignment vertical="center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19" fillId="0" borderId="27" xfId="2" applyNumberFormat="1" applyFont="1" applyBorder="1" applyAlignment="1" applyProtection="1">
      <alignment horizontal="left" vertical="center"/>
      <protection hidden="1"/>
    </xf>
    <xf numFmtId="167" fontId="18" fillId="2" borderId="0" xfId="2" applyNumberFormat="1" applyFont="1" applyFill="1" applyBorder="1" applyAlignment="1" applyProtection="1">
      <alignment horizontal="center" vertical="center"/>
      <protection hidden="1"/>
    </xf>
    <xf numFmtId="0" fontId="18" fillId="2" borderId="0" xfId="2" applyFont="1" applyFill="1" applyBorder="1" applyAlignment="1">
      <alignment horizontal="center" vertical="center"/>
    </xf>
    <xf numFmtId="167" fontId="17" fillId="2" borderId="0" xfId="2" applyNumberFormat="1" applyFont="1" applyFill="1" applyBorder="1" applyAlignment="1" applyProtection="1">
      <alignment horizontal="center" vertical="center"/>
      <protection hidden="1"/>
    </xf>
    <xf numFmtId="0" fontId="17" fillId="2" borderId="0" xfId="2" applyFont="1" applyFill="1" applyBorder="1" applyAlignment="1">
      <alignment horizontal="center" vertical="center"/>
    </xf>
    <xf numFmtId="167" fontId="16" fillId="2" borderId="0" xfId="2" applyNumberFormat="1" applyFont="1" applyFill="1" applyBorder="1" applyAlignment="1" applyProtection="1">
      <alignment horizontal="center" vertical="center"/>
      <protection hidden="1"/>
    </xf>
    <xf numFmtId="167" fontId="19" fillId="0" borderId="19" xfId="2" applyNumberFormat="1" applyFont="1" applyBorder="1" applyAlignment="1" applyProtection="1">
      <alignment vertical="center"/>
      <protection hidden="1"/>
    </xf>
    <xf numFmtId="2" fontId="8" fillId="0" borderId="19" xfId="2" applyNumberFormat="1" applyFont="1" applyBorder="1" applyAlignment="1" applyProtection="1">
      <alignment horizontal="center" vertical="center"/>
      <protection hidden="1"/>
    </xf>
    <xf numFmtId="167" fontId="16" fillId="4" borderId="0" xfId="2" applyNumberFormat="1" applyFont="1" applyFill="1" applyBorder="1" applyAlignment="1" applyProtection="1">
      <alignment vertical="center"/>
      <protection hidden="1"/>
    </xf>
    <xf numFmtId="167" fontId="8" fillId="6" borderId="0" xfId="2" applyNumberFormat="1" applyFont="1" applyFill="1" applyBorder="1" applyProtection="1">
      <protection hidden="1"/>
    </xf>
    <xf numFmtId="0" fontId="8" fillId="6" borderId="0" xfId="2" applyFont="1" applyFill="1" applyBorder="1" applyProtection="1">
      <protection hidden="1"/>
    </xf>
    <xf numFmtId="0" fontId="16" fillId="2" borderId="0" xfId="2" applyFont="1" applyFill="1" applyBorder="1" applyAlignment="1">
      <alignment horizontal="center" vertical="center"/>
    </xf>
    <xf numFmtId="0" fontId="8" fillId="4" borderId="0" xfId="2" applyFill="1" applyBorder="1" applyAlignment="1">
      <alignment vertical="center"/>
    </xf>
    <xf numFmtId="167" fontId="18" fillId="4" borderId="0" xfId="2" applyNumberFormat="1" applyFont="1" applyFill="1" applyBorder="1" applyAlignment="1" applyProtection="1">
      <alignment vertical="center"/>
      <protection hidden="1"/>
    </xf>
    <xf numFmtId="0" fontId="18" fillId="4" borderId="0" xfId="2" applyFont="1" applyFill="1" applyBorder="1" applyAlignment="1">
      <alignment vertical="center"/>
    </xf>
    <xf numFmtId="167" fontId="17" fillId="4" borderId="0" xfId="2" applyNumberFormat="1" applyFont="1" applyFill="1" applyBorder="1" applyAlignment="1" applyProtection="1">
      <alignment vertical="center"/>
      <protection hidden="1"/>
    </xf>
    <xf numFmtId="0" fontId="22" fillId="4" borderId="0" xfId="2" applyFont="1" applyFill="1" applyBorder="1" applyAlignment="1" applyProtection="1">
      <alignment vertical="center"/>
      <protection hidden="1"/>
    </xf>
    <xf numFmtId="0" fontId="8" fillId="4" borderId="0" xfId="2" applyFont="1" applyFill="1" applyBorder="1" applyAlignment="1" applyProtection="1">
      <alignment vertical="center"/>
      <protection hidden="1"/>
    </xf>
    <xf numFmtId="167" fontId="8" fillId="7" borderId="0" xfId="2" applyNumberFormat="1" applyFont="1" applyFill="1" applyBorder="1" applyAlignment="1" applyProtection="1">
      <alignment vertical="center"/>
      <protection hidden="1"/>
    </xf>
    <xf numFmtId="0" fontId="8" fillId="7" borderId="0" xfId="2" applyFont="1" applyFill="1" applyBorder="1" applyAlignment="1" applyProtection="1">
      <alignment vertical="center"/>
      <protection hidden="1"/>
    </xf>
    <xf numFmtId="0" fontId="8" fillId="6" borderId="0" xfId="2" applyFont="1" applyFill="1" applyBorder="1" applyAlignment="1" applyProtection="1"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2" borderId="0" xfId="2" applyFill="1" applyBorder="1" applyAlignment="1">
      <alignment horizontal="center" vertical="center"/>
    </xf>
    <xf numFmtId="0" fontId="8" fillId="2" borderId="0" xfId="2" applyFill="1" applyBorder="1" applyAlignment="1">
      <alignment vertical="center"/>
    </xf>
    <xf numFmtId="0" fontId="8" fillId="2" borderId="0" xfId="2" applyFill="1" applyBorder="1" applyAlignment="1"/>
    <xf numFmtId="167" fontId="18" fillId="0" borderId="0" xfId="2" applyNumberFormat="1" applyFont="1"/>
    <xf numFmtId="0" fontId="19" fillId="0" borderId="27" xfId="2" applyNumberFormat="1" applyFont="1" applyBorder="1" applyAlignment="1" applyProtection="1">
      <alignment horizontal="center"/>
      <protection hidden="1"/>
    </xf>
    <xf numFmtId="167" fontId="19" fillId="0" borderId="19" xfId="2" applyNumberFormat="1" applyFont="1" applyBorder="1" applyAlignment="1" applyProtection="1">
      <protection hidden="1"/>
    </xf>
    <xf numFmtId="0" fontId="8" fillId="8" borderId="33" xfId="2" applyFont="1" applyFill="1" applyBorder="1" applyAlignment="1" applyProtection="1">
      <alignment vertical="center"/>
      <protection hidden="1"/>
    </xf>
    <xf numFmtId="0" fontId="8" fillId="8" borderId="34" xfId="2" applyFont="1" applyFill="1" applyBorder="1" applyAlignment="1" applyProtection="1">
      <alignment vertical="center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167" fontId="8" fillId="2" borderId="0" xfId="2" applyNumberFormat="1" applyFont="1" applyFill="1" applyBorder="1" applyProtection="1">
      <protection hidden="1"/>
    </xf>
    <xf numFmtId="0" fontId="22" fillId="2" borderId="0" xfId="2" applyFont="1" applyFill="1" applyBorder="1" applyProtection="1">
      <protection hidden="1"/>
    </xf>
    <xf numFmtId="0" fontId="8" fillId="2" borderId="0" xfId="2" applyFont="1" applyFill="1" applyBorder="1" applyProtection="1">
      <protection hidden="1"/>
    </xf>
    <xf numFmtId="0" fontId="20" fillId="0" borderId="26" xfId="2" applyFont="1" applyBorder="1" applyAlignment="1" applyProtection="1">
      <alignment horizontal="center" vertical="center"/>
      <protection hidden="1"/>
    </xf>
    <xf numFmtId="0" fontId="20" fillId="0" borderId="25" xfId="2" applyFont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  <protection hidden="1"/>
    </xf>
    <xf numFmtId="49" fontId="17" fillId="0" borderId="9" xfId="2" applyNumberFormat="1" applyFont="1" applyBorder="1" applyAlignment="1" applyProtection="1">
      <alignment vertical="center"/>
      <protection hidden="1"/>
    </xf>
    <xf numFmtId="49" fontId="17" fillId="0" borderId="10" xfId="2" applyNumberFormat="1" applyFont="1" applyBorder="1" applyAlignment="1" applyProtection="1">
      <alignment vertical="center"/>
      <protection hidden="1"/>
    </xf>
    <xf numFmtId="9" fontId="8" fillId="0" borderId="10" xfId="4" applyFont="1" applyBorder="1" applyAlignment="1" applyProtection="1">
      <alignment vertical="center"/>
      <protection hidden="1"/>
    </xf>
    <xf numFmtId="168" fontId="19" fillId="0" borderId="10" xfId="5" applyFont="1" applyBorder="1" applyAlignment="1" applyProtection="1">
      <alignment horizontal="center" vertical="center"/>
      <protection hidden="1"/>
    </xf>
    <xf numFmtId="168" fontId="19" fillId="0" borderId="17" xfId="5" applyFont="1" applyBorder="1" applyAlignment="1" applyProtection="1">
      <alignment horizontal="center" vertical="center"/>
      <protection hidden="1"/>
    </xf>
    <xf numFmtId="49" fontId="17" fillId="0" borderId="11" xfId="2" applyNumberFormat="1" applyFont="1" applyBorder="1" applyAlignment="1" applyProtection="1">
      <alignment vertical="center"/>
      <protection hidden="1"/>
    </xf>
    <xf numFmtId="49" fontId="17" fillId="0" borderId="0" xfId="2" applyNumberFormat="1" applyFont="1" applyBorder="1" applyAlignment="1" applyProtection="1">
      <alignment vertical="center"/>
      <protection hidden="1"/>
    </xf>
    <xf numFmtId="0" fontId="8" fillId="0" borderId="12" xfId="2" applyFont="1" applyBorder="1" applyAlignment="1" applyProtection="1">
      <alignment vertical="center"/>
      <protection hidden="1"/>
    </xf>
    <xf numFmtId="9" fontId="8" fillId="0" borderId="0" xfId="4" applyFont="1" applyBorder="1" applyAlignment="1" applyProtection="1">
      <alignment vertical="center"/>
      <protection hidden="1"/>
    </xf>
    <xf numFmtId="10" fontId="19" fillId="0" borderId="0" xfId="2" applyNumberFormat="1" applyFont="1" applyBorder="1" applyAlignment="1" applyProtection="1">
      <alignment horizontal="center" vertical="center"/>
      <protection hidden="1"/>
    </xf>
    <xf numFmtId="10" fontId="19" fillId="0" borderId="28" xfId="2" applyNumberFormat="1" applyFont="1" applyBorder="1" applyAlignment="1" applyProtection="1">
      <alignment horizontal="center" vertical="center"/>
      <protection hidden="1"/>
    </xf>
    <xf numFmtId="0" fontId="19" fillId="0" borderId="27" xfId="2" applyFont="1" applyBorder="1" applyAlignment="1">
      <alignment horizontal="center" vertical="center"/>
    </xf>
    <xf numFmtId="0" fontId="19" fillId="0" borderId="28" xfId="2" applyFont="1" applyBorder="1" applyAlignment="1">
      <alignment horizontal="center" vertical="center"/>
    </xf>
    <xf numFmtId="10" fontId="19" fillId="0" borderId="12" xfId="2" applyNumberFormat="1" applyFont="1" applyBorder="1" applyAlignment="1" applyProtection="1">
      <alignment horizontal="center" vertical="center"/>
      <protection hidden="1"/>
    </xf>
    <xf numFmtId="39" fontId="19" fillId="0" borderId="0" xfId="2" applyNumberFormat="1" applyFont="1" applyBorder="1" applyAlignment="1" applyProtection="1">
      <alignment horizontal="center" vertical="center"/>
      <protection hidden="1"/>
    </xf>
    <xf numFmtId="39" fontId="19" fillId="0" borderId="28" xfId="2" applyNumberFormat="1" applyFont="1" applyBorder="1" applyAlignment="1" applyProtection="1">
      <alignment horizontal="center" vertical="center"/>
      <protection hidden="1"/>
    </xf>
    <xf numFmtId="0" fontId="8" fillId="0" borderId="0" xfId="2" applyFont="1"/>
    <xf numFmtId="49" fontId="17" fillId="0" borderId="13" xfId="2" applyNumberFormat="1" applyFont="1" applyBorder="1" applyAlignment="1" applyProtection="1">
      <alignment vertical="center"/>
      <protection hidden="1"/>
    </xf>
    <xf numFmtId="49" fontId="17" fillId="0" borderId="14" xfId="2" applyNumberFormat="1" applyFont="1" applyBorder="1" applyAlignment="1" applyProtection="1">
      <alignment vertical="center"/>
      <protection hidden="1"/>
    </xf>
    <xf numFmtId="1" fontId="8" fillId="0" borderId="14" xfId="4" applyNumberFormat="1" applyFont="1" applyBorder="1" applyAlignment="1" applyProtection="1">
      <alignment horizontal="center" vertical="center"/>
      <protection hidden="1"/>
    </xf>
    <xf numFmtId="10" fontId="19" fillId="0" borderId="14" xfId="2" applyNumberFormat="1" applyFont="1" applyBorder="1" applyAlignment="1" applyProtection="1">
      <alignment horizontal="center" vertical="center"/>
      <protection hidden="1"/>
    </xf>
    <xf numFmtId="10" fontId="19" fillId="0" borderId="22" xfId="2" applyNumberFormat="1" applyFont="1" applyBorder="1" applyAlignment="1" applyProtection="1">
      <alignment horizontal="center" vertical="center"/>
      <protection hidden="1"/>
    </xf>
    <xf numFmtId="10" fontId="19" fillId="0" borderId="23" xfId="2" applyNumberFormat="1" applyFont="1" applyBorder="1" applyAlignment="1" applyProtection="1">
      <alignment horizontal="center" vertical="center"/>
      <protection hidden="1"/>
    </xf>
    <xf numFmtId="10" fontId="19" fillId="0" borderId="15" xfId="2" applyNumberFormat="1" applyFont="1" applyBorder="1" applyAlignment="1" applyProtection="1">
      <alignment horizontal="center" vertical="center"/>
      <protection hidden="1"/>
    </xf>
    <xf numFmtId="49" fontId="8" fillId="0" borderId="0" xfId="2" applyNumberFormat="1"/>
    <xf numFmtId="164" fontId="3" fillId="0" borderId="0" xfId="2" applyNumberFormat="1" applyFont="1" applyAlignment="1">
      <alignment horizontal="center" vertical="center"/>
    </xf>
    <xf numFmtId="9" fontId="0" fillId="0" borderId="0" xfId="4" applyFont="1"/>
    <xf numFmtId="167" fontId="0" fillId="0" borderId="0" xfId="6" applyFont="1" applyProtection="1">
      <protection hidden="1"/>
    </xf>
    <xf numFmtId="0" fontId="8" fillId="0" borderId="5" xfId="2" applyBorder="1" applyAlignment="1">
      <alignment horizontal="center"/>
    </xf>
    <xf numFmtId="169" fontId="14" fillId="0" borderId="0" xfId="2" applyNumberFormat="1" applyFont="1" applyBorder="1" applyAlignment="1" applyProtection="1">
      <alignment horizontal="center"/>
      <protection hidden="1"/>
    </xf>
    <xf numFmtId="0" fontId="8" fillId="0" borderId="6" xfId="2" applyBorder="1" applyAlignment="1"/>
    <xf numFmtId="167" fontId="8" fillId="0" borderId="14" xfId="6" applyFont="1" applyBorder="1" applyAlignment="1" applyProtection="1">
      <alignment horizontal="center"/>
      <protection hidden="1"/>
    </xf>
    <xf numFmtId="0" fontId="15" fillId="0" borderId="13" xfId="2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2" applyNumberFormat="1" applyFont="1" applyBorder="1" applyAlignment="1" applyProtection="1">
      <alignment vertical="center"/>
      <protection hidden="1"/>
    </xf>
    <xf numFmtId="167" fontId="21" fillId="2" borderId="0" xfId="2" applyNumberFormat="1" applyFont="1" applyFill="1" applyBorder="1" applyProtection="1">
      <protection hidden="1"/>
    </xf>
    <xf numFmtId="0" fontId="21" fillId="2" borderId="27" xfId="2" applyFont="1" applyFill="1" applyBorder="1" applyProtection="1">
      <protection hidden="1"/>
    </xf>
    <xf numFmtId="167" fontId="21" fillId="2" borderId="0" xfId="6" applyFont="1" applyFill="1" applyBorder="1" applyAlignment="1" applyProtection="1">
      <alignment horizontal="center"/>
      <protection hidden="1"/>
    </xf>
    <xf numFmtId="167" fontId="8" fillId="0" borderId="27" xfId="6" applyFont="1" applyBorder="1" applyAlignment="1" applyProtection="1">
      <alignment horizontal="center"/>
      <protection hidden="1"/>
    </xf>
    <xf numFmtId="0" fontId="8" fillId="0" borderId="0" xfId="2" applyFont="1" applyBorder="1" applyProtection="1">
      <protection hidden="1"/>
    </xf>
    <xf numFmtId="0" fontId="8" fillId="0" borderId="27" xfId="2" applyFont="1" applyBorder="1" applyProtection="1">
      <protection hidden="1"/>
    </xf>
    <xf numFmtId="167" fontId="8" fillId="0" borderId="31" xfId="2" applyNumberFormat="1" applyFont="1" applyBorder="1" applyAlignment="1" applyProtection="1">
      <protection hidden="1"/>
    </xf>
    <xf numFmtId="167" fontId="8" fillId="9" borderId="28" xfId="2" applyNumberFormat="1" applyFont="1" applyFill="1" applyBorder="1" applyProtection="1">
      <protection hidden="1"/>
    </xf>
    <xf numFmtId="0" fontId="8" fillId="9" borderId="0" xfId="2" applyFont="1" applyFill="1" applyBorder="1" applyProtection="1">
      <protection hidden="1"/>
    </xf>
    <xf numFmtId="167" fontId="8" fillId="9" borderId="27" xfId="2" applyNumberFormat="1" applyFont="1" applyFill="1" applyBorder="1" applyProtection="1">
      <protection hidden="1"/>
    </xf>
    <xf numFmtId="167" fontId="8" fillId="9" borderId="0" xfId="2" applyNumberFormat="1" applyFont="1" applyFill="1" applyBorder="1" applyProtection="1">
      <protection hidden="1"/>
    </xf>
    <xf numFmtId="167" fontId="8" fillId="9" borderId="19" xfId="2" applyNumberFormat="1" applyFont="1" applyFill="1" applyBorder="1" applyProtection="1">
      <protection hidden="1"/>
    </xf>
    <xf numFmtId="167" fontId="8" fillId="2" borderId="12" xfId="2" applyNumberFormat="1" applyFont="1" applyFill="1" applyBorder="1" applyProtection="1">
      <protection hidden="1"/>
    </xf>
    <xf numFmtId="167" fontId="8" fillId="6" borderId="28" xfId="2" applyNumberFormat="1" applyFont="1" applyFill="1" applyBorder="1" applyProtection="1">
      <protection hidden="1"/>
    </xf>
    <xf numFmtId="167" fontId="8" fillId="6" borderId="27" xfId="2" applyNumberFormat="1" applyFont="1" applyFill="1" applyBorder="1" applyProtection="1">
      <protection hidden="1"/>
    </xf>
    <xf numFmtId="167" fontId="8" fillId="10" borderId="0" xfId="2" applyNumberFormat="1" applyFont="1" applyFill="1" applyBorder="1" applyProtection="1">
      <protection hidden="1"/>
    </xf>
    <xf numFmtId="0" fontId="8" fillId="10" borderId="27" xfId="2" applyFont="1" applyFill="1" applyBorder="1" applyProtection="1">
      <protection hidden="1"/>
    </xf>
    <xf numFmtId="0" fontId="8" fillId="10" borderId="0" xfId="2" applyFont="1" applyFill="1" applyBorder="1" applyProtection="1">
      <protection hidden="1"/>
    </xf>
    <xf numFmtId="167" fontId="8" fillId="0" borderId="28" xfId="6" applyFont="1" applyBorder="1" applyAlignment="1" applyProtection="1">
      <alignment horizontal="center" vertical="center"/>
      <protection hidden="1"/>
    </xf>
    <xf numFmtId="167" fontId="8" fillId="0" borderId="34" xfId="6" applyFont="1" applyBorder="1" applyAlignment="1" applyProtection="1">
      <alignment horizontal="center" vertical="center"/>
      <protection hidden="1"/>
    </xf>
    <xf numFmtId="167" fontId="8" fillId="0" borderId="0" xfId="6" applyFont="1" applyBorder="1" applyAlignment="1" applyProtection="1">
      <alignment horizontal="center" vertical="center"/>
      <protection hidden="1"/>
    </xf>
    <xf numFmtId="167" fontId="8" fillId="0" borderId="27" xfId="6" applyFont="1" applyBorder="1" applyAlignment="1" applyProtection="1">
      <alignment horizontal="center" vertical="center"/>
      <protection hidden="1"/>
    </xf>
    <xf numFmtId="167" fontId="8" fillId="0" borderId="36" xfId="6" applyFont="1" applyBorder="1" applyAlignment="1" applyProtection="1">
      <alignment horizontal="center" vertical="center"/>
      <protection hidden="1"/>
    </xf>
    <xf numFmtId="167" fontId="8" fillId="2" borderId="28" xfId="2" applyNumberFormat="1" applyFont="1" applyFill="1" applyBorder="1" applyProtection="1">
      <protection hidden="1"/>
    </xf>
    <xf numFmtId="167" fontId="8" fillId="2" borderId="28" xfId="6" applyFont="1" applyFill="1" applyBorder="1" applyAlignment="1" applyProtection="1">
      <alignment horizontal="center"/>
      <protection hidden="1"/>
    </xf>
    <xf numFmtId="167" fontId="8" fillId="2" borderId="0" xfId="6" applyFont="1" applyFill="1" applyBorder="1" applyAlignment="1" applyProtection="1">
      <alignment horizontal="center"/>
      <protection hidden="1"/>
    </xf>
    <xf numFmtId="167" fontId="8" fillId="2" borderId="27" xfId="6" applyFont="1" applyFill="1" applyBorder="1" applyAlignment="1" applyProtection="1">
      <alignment horizontal="center"/>
      <protection hidden="1"/>
    </xf>
    <xf numFmtId="0" fontId="8" fillId="2" borderId="27" xfId="2" applyFont="1" applyFill="1" applyBorder="1" applyProtection="1">
      <protection hidden="1"/>
    </xf>
    <xf numFmtId="0" fontId="8" fillId="0" borderId="19" xfId="2" applyFont="1" applyBorder="1" applyAlignment="1" applyProtection="1">
      <protection hidden="1"/>
    </xf>
    <xf numFmtId="167" fontId="8" fillId="0" borderId="19" xfId="2" applyNumberFormat="1" applyFont="1" applyBorder="1" applyAlignment="1" applyProtection="1"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28" xfId="2" applyFont="1" applyBorder="1" applyProtection="1">
      <protection hidden="1"/>
    </xf>
    <xf numFmtId="0" fontId="8" fillId="2" borderId="12" xfId="2" applyFont="1" applyFill="1" applyBorder="1" applyProtection="1">
      <protection hidden="1"/>
    </xf>
    <xf numFmtId="49" fontId="8" fillId="0" borderId="9" xfId="2" applyNumberFormat="1" applyFont="1" applyBorder="1" applyAlignment="1" applyProtection="1">
      <alignment vertical="center"/>
      <protection hidden="1"/>
    </xf>
    <xf numFmtId="0" fontId="8" fillId="0" borderId="10" xfId="2" applyFont="1" applyBorder="1" applyAlignment="1" applyProtection="1">
      <alignment vertical="center"/>
      <protection hidden="1"/>
    </xf>
    <xf numFmtId="167" fontId="8" fillId="0" borderId="35" xfId="6" applyFont="1" applyBorder="1" applyAlignment="1" applyProtection="1">
      <alignment vertical="center"/>
      <protection hidden="1"/>
    </xf>
    <xf numFmtId="49" fontId="8" fillId="0" borderId="11" xfId="2" applyNumberFormat="1" applyFont="1" applyBorder="1" applyAlignment="1" applyProtection="1">
      <alignment vertical="center"/>
      <protection hidden="1"/>
    </xf>
    <xf numFmtId="0" fontId="8" fillId="0" borderId="0" xfId="2" applyFont="1" applyBorder="1" applyAlignment="1" applyProtection="1">
      <alignment vertical="center"/>
      <protection hidden="1"/>
    </xf>
    <xf numFmtId="167" fontId="8" fillId="0" borderId="19" xfId="6" applyFont="1" applyBorder="1" applyAlignment="1" applyProtection="1">
      <alignment vertical="center"/>
      <protection hidden="1"/>
    </xf>
    <xf numFmtId="49" fontId="8" fillId="0" borderId="13" xfId="2" applyNumberFormat="1" applyFont="1" applyBorder="1" applyAlignment="1" applyProtection="1">
      <alignment vertical="center"/>
      <protection hidden="1"/>
    </xf>
    <xf numFmtId="0" fontId="8" fillId="0" borderId="14" xfId="2" applyFont="1" applyBorder="1" applyAlignment="1" applyProtection="1">
      <alignment vertical="center"/>
      <protection hidden="1"/>
    </xf>
    <xf numFmtId="167" fontId="8" fillId="0" borderId="24" xfId="6" applyFont="1" applyBorder="1" applyAlignment="1" applyProtection="1">
      <alignment vertical="center"/>
      <protection hidden="1"/>
    </xf>
    <xf numFmtId="167" fontId="0" fillId="0" borderId="0" xfId="6" applyFont="1"/>
    <xf numFmtId="0" fontId="8" fillId="0" borderId="37" xfId="2" applyFont="1" applyBorder="1" applyAlignment="1" applyProtection="1">
      <protection hidden="1"/>
    </xf>
    <xf numFmtId="0" fontId="8" fillId="0" borderId="35" xfId="2" applyFont="1" applyBorder="1" applyAlignment="1" applyProtection="1">
      <protection hidden="1"/>
    </xf>
    <xf numFmtId="0" fontId="3" fillId="0" borderId="28" xfId="2" applyFont="1" applyBorder="1" applyAlignment="1" applyProtection="1">
      <alignment horizontal="center" vertical="center"/>
      <protection hidden="1"/>
    </xf>
    <xf numFmtId="0" fontId="3" fillId="0" borderId="27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8" fillId="0" borderId="37" xfId="2" applyNumberFormat="1" applyFont="1" applyBorder="1" applyAlignment="1" applyProtection="1">
      <alignment horizontal="center" vertical="center"/>
      <protection hidden="1"/>
    </xf>
    <xf numFmtId="167" fontId="8" fillId="0" borderId="35" xfId="2" applyNumberFormat="1" applyFont="1" applyBorder="1" applyAlignment="1" applyProtection="1">
      <protection hidden="1"/>
    </xf>
    <xf numFmtId="2" fontId="8" fillId="0" borderId="35" xfId="2" applyNumberFormat="1" applyFont="1" applyBorder="1" applyAlignment="1" applyProtection="1">
      <alignment horizontal="center"/>
      <protection hidden="1"/>
    </xf>
    <xf numFmtId="167" fontId="21" fillId="2" borderId="10" xfId="2" applyNumberFormat="1" applyFont="1" applyFill="1" applyBorder="1" applyProtection="1">
      <protection hidden="1"/>
    </xf>
    <xf numFmtId="0" fontId="21" fillId="2" borderId="10" xfId="2" applyFont="1" applyFill="1" applyBorder="1" applyProtection="1">
      <protection hidden="1"/>
    </xf>
    <xf numFmtId="167" fontId="21" fillId="2" borderId="10" xfId="6" applyFont="1" applyFill="1" applyBorder="1" applyAlignment="1" applyProtection="1">
      <alignment horizontal="center"/>
      <protection hidden="1"/>
    </xf>
    <xf numFmtId="167" fontId="8" fillId="0" borderId="18" xfId="6" applyFont="1" applyBorder="1" applyAlignment="1" applyProtection="1">
      <alignment horizontal="center"/>
      <protection hidden="1"/>
    </xf>
    <xf numFmtId="0" fontId="8" fillId="0" borderId="10" xfId="2" applyFont="1" applyBorder="1" applyProtection="1">
      <protection hidden="1"/>
    </xf>
    <xf numFmtId="0" fontId="8" fillId="0" borderId="18" xfId="2" applyFont="1" applyBorder="1" applyProtection="1">
      <protection hidden="1"/>
    </xf>
    <xf numFmtId="167" fontId="21" fillId="2" borderId="7" xfId="2" applyNumberFormat="1" applyFont="1" applyFill="1" applyBorder="1" applyProtection="1">
      <protection hidden="1"/>
    </xf>
    <xf numFmtId="167" fontId="21" fillId="2" borderId="28" xfId="2" applyNumberFormat="1" applyFont="1" applyFill="1" applyBorder="1" applyProtection="1">
      <protection hidden="1"/>
    </xf>
    <xf numFmtId="167" fontId="8" fillId="0" borderId="31" xfId="6" applyNumberFormat="1" applyFont="1" applyBorder="1" applyAlignment="1" applyProtection="1">
      <alignment vertical="center"/>
      <protection hidden="1"/>
    </xf>
    <xf numFmtId="0" fontId="14" fillId="0" borderId="9" xfId="2" applyFont="1" applyBorder="1" applyAlignment="1" applyProtection="1">
      <protection hidden="1"/>
    </xf>
    <xf numFmtId="0" fontId="8" fillId="0" borderId="10" xfId="2" applyBorder="1" applyAlignment="1"/>
    <xf numFmtId="167" fontId="8" fillId="2" borderId="28" xfId="6" applyFont="1" applyFill="1" applyBorder="1" applyAlignment="1" applyProtection="1">
      <alignment horizontal="center" vertical="center"/>
      <protection hidden="1"/>
    </xf>
    <xf numFmtId="167" fontId="8" fillId="2" borderId="0" xfId="6" applyFont="1" applyFill="1" applyBorder="1" applyAlignment="1" applyProtection="1">
      <alignment horizontal="center" vertical="center"/>
      <protection hidden="1"/>
    </xf>
    <xf numFmtId="167" fontId="8" fillId="0" borderId="7" xfId="6" applyFont="1" applyBorder="1" applyAlignment="1" applyProtection="1">
      <alignment vertical="center"/>
      <protection hidden="1"/>
    </xf>
    <xf numFmtId="167" fontId="8" fillId="0" borderId="18" xfId="6" applyFont="1" applyBorder="1" applyAlignment="1" applyProtection="1">
      <alignment vertical="center"/>
      <protection hidden="1"/>
    </xf>
    <xf numFmtId="39" fontId="19" fillId="0" borderId="27" xfId="6" applyNumberFormat="1" applyFont="1" applyBorder="1" applyAlignment="1" applyProtection="1">
      <alignment horizontal="center" vertical="center"/>
      <protection hidden="1"/>
    </xf>
    <xf numFmtId="39" fontId="19" fillId="0" borderId="17" xfId="6" applyNumberFormat="1" applyFont="1" applyBorder="1" applyAlignment="1" applyProtection="1">
      <alignment horizontal="center" vertical="center"/>
      <protection hidden="1"/>
    </xf>
    <xf numFmtId="39" fontId="19" fillId="0" borderId="18" xfId="6" applyNumberFormat="1" applyFont="1" applyBorder="1" applyAlignment="1" applyProtection="1">
      <alignment horizontal="center" vertical="center"/>
      <protection hidden="1"/>
    </xf>
    <xf numFmtId="167" fontId="19" fillId="0" borderId="7" xfId="6" applyNumberFormat="1" applyFont="1" applyBorder="1" applyAlignment="1" applyProtection="1">
      <alignment horizontal="center" vertical="center"/>
      <protection hidden="1"/>
    </xf>
    <xf numFmtId="167" fontId="19" fillId="0" borderId="12" xfId="6" applyNumberFormat="1" applyFont="1" applyBorder="1" applyAlignment="1" applyProtection="1">
      <alignment horizontal="center" vertical="center"/>
      <protection hidden="1"/>
    </xf>
    <xf numFmtId="167" fontId="8" fillId="0" borderId="15" xfId="6" applyFont="1" applyBorder="1" applyAlignment="1" applyProtection="1">
      <alignment vertical="center"/>
      <protection hidden="1"/>
    </xf>
    <xf numFmtId="0" fontId="14" fillId="0" borderId="10" xfId="2" applyFont="1" applyBorder="1" applyAlignment="1" applyProtection="1">
      <alignment vertical="center"/>
      <protection hidden="1"/>
    </xf>
    <xf numFmtId="0" fontId="8" fillId="0" borderId="0" xfId="2" applyBorder="1" applyAlignment="1">
      <alignment vertical="center"/>
    </xf>
    <xf numFmtId="0" fontId="8" fillId="0" borderId="12" xfId="2" applyBorder="1" applyAlignment="1"/>
    <xf numFmtId="0" fontId="15" fillId="0" borderId="14" xfId="2" applyFont="1" applyBorder="1" applyAlignment="1" applyProtection="1"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15" fillId="0" borderId="14" xfId="2" applyFont="1" applyBorder="1" applyAlignment="1" applyProtection="1">
      <alignment horizontal="center"/>
      <protection hidden="1"/>
    </xf>
    <xf numFmtId="0" fontId="8" fillId="2" borderId="28" xfId="2" applyFont="1" applyFill="1" applyBorder="1" applyProtection="1">
      <protection hidden="1"/>
    </xf>
    <xf numFmtId="0" fontId="8" fillId="6" borderId="27" xfId="2" applyFont="1" applyFill="1" applyBorder="1" applyProtection="1">
      <protection hidden="1"/>
    </xf>
    <xf numFmtId="0" fontId="8" fillId="6" borderId="28" xfId="2" applyFont="1" applyFill="1" applyBorder="1" applyProtection="1">
      <protection hidden="1"/>
    </xf>
    <xf numFmtId="10" fontId="8" fillId="0" borderId="0" xfId="2" applyNumberFormat="1" applyFont="1" applyBorder="1" applyAlignment="1" applyProtection="1">
      <alignment horizontal="center" vertical="center"/>
      <protection hidden="1"/>
    </xf>
    <xf numFmtId="10" fontId="8" fillId="0" borderId="28" xfId="2" applyNumberFormat="1" applyFont="1" applyBorder="1" applyAlignment="1" applyProtection="1">
      <alignment horizontal="center" vertical="center"/>
      <protection hidden="1"/>
    </xf>
    <xf numFmtId="10" fontId="8" fillId="0" borderId="14" xfId="2" applyNumberFormat="1" applyFont="1" applyBorder="1" applyAlignment="1" applyProtection="1">
      <alignment horizontal="center" vertical="center"/>
      <protection hidden="1"/>
    </xf>
    <xf numFmtId="10" fontId="8" fillId="0" borderId="22" xfId="2" applyNumberFormat="1" applyFont="1" applyBorder="1" applyAlignment="1" applyProtection="1">
      <alignment horizontal="center" vertical="center"/>
      <protection hidden="1"/>
    </xf>
    <xf numFmtId="10" fontId="8" fillId="0" borderId="23" xfId="2" applyNumberFormat="1" applyFont="1" applyBorder="1" applyAlignment="1" applyProtection="1">
      <alignment horizontal="center" vertical="center"/>
      <protection hidden="1"/>
    </xf>
    <xf numFmtId="0" fontId="8" fillId="0" borderId="11" xfId="2" applyBorder="1" applyAlignment="1"/>
    <xf numFmtId="0" fontId="8" fillId="0" borderId="13" xfId="2" applyBorder="1" applyAlignment="1"/>
    <xf numFmtId="2" fontId="8" fillId="0" borderId="14" xfId="4" applyNumberFormat="1" applyFont="1" applyBorder="1" applyAlignment="1" applyProtection="1">
      <alignment horizontal="center" vertical="center"/>
      <protection hidden="1"/>
    </xf>
    <xf numFmtId="0" fontId="14" fillId="0" borderId="10" xfId="2" applyFont="1" applyBorder="1" applyAlignment="1" applyProtection="1">
      <protection hidden="1"/>
    </xf>
    <xf numFmtId="0" fontId="14" fillId="0" borderId="0" xfId="2" applyFont="1" applyBorder="1" applyAlignment="1" applyProtection="1">
      <protection hidden="1"/>
    </xf>
    <xf numFmtId="17" fontId="14" fillId="0" borderId="0" xfId="2" applyNumberFormat="1" applyFont="1" applyBorder="1" applyAlignment="1" applyProtection="1">
      <protection hidden="1"/>
    </xf>
    <xf numFmtId="0" fontId="8" fillId="0" borderId="17" xfId="2" applyFont="1" applyBorder="1" applyAlignment="1" applyProtection="1">
      <protection hidden="1"/>
    </xf>
    <xf numFmtId="0" fontId="8" fillId="0" borderId="18" xfId="2" applyFont="1" applyBorder="1" applyAlignment="1" applyProtection="1">
      <protection hidden="1"/>
    </xf>
    <xf numFmtId="0" fontId="3" fillId="0" borderId="29" xfId="2" applyFont="1" applyBorder="1" applyAlignment="1" applyProtection="1">
      <alignment horizontal="center" vertical="center"/>
      <protection hidden="1"/>
    </xf>
    <xf numFmtId="167" fontId="21" fillId="7" borderId="0" xfId="2" applyNumberFormat="1" applyFont="1" applyFill="1" applyBorder="1" applyAlignment="1" applyProtection="1">
      <alignment horizontal="center" vertical="center"/>
      <protection hidden="1"/>
    </xf>
    <xf numFmtId="0" fontId="8" fillId="0" borderId="31" xfId="2" applyBorder="1" applyAlignment="1"/>
    <xf numFmtId="0" fontId="8" fillId="0" borderId="16" xfId="2" applyNumberFormat="1" applyFont="1" applyBorder="1" applyAlignment="1" applyProtection="1">
      <alignment vertical="center"/>
      <protection hidden="1"/>
    </xf>
    <xf numFmtId="167" fontId="8" fillId="0" borderId="28" xfId="6" applyNumberFormat="1" applyFont="1" applyBorder="1" applyAlignment="1" applyProtection="1">
      <alignment vertical="center"/>
      <protection hidden="1"/>
    </xf>
    <xf numFmtId="167" fontId="8" fillId="0" borderId="27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vertical="center"/>
      <protection hidden="1"/>
    </xf>
    <xf numFmtId="0" fontId="8" fillId="4" borderId="0" xfId="2" applyFill="1" applyBorder="1" applyAlignment="1">
      <alignment horizontal="center" vertical="center"/>
    </xf>
    <xf numFmtId="2" fontId="8" fillId="0" borderId="28" xfId="4" applyNumberFormat="1" applyFont="1" applyBorder="1" applyAlignment="1" applyProtection="1">
      <alignment vertical="center"/>
      <protection hidden="1"/>
    </xf>
    <xf numFmtId="0" fontId="22" fillId="2" borderId="28" xfId="2" applyFont="1" applyFill="1" applyBorder="1" applyAlignment="1" applyProtection="1">
      <alignment vertical="center"/>
      <protection hidden="1"/>
    </xf>
    <xf numFmtId="0" fontId="8" fillId="2" borderId="0" xfId="2" applyFont="1" applyFill="1" applyBorder="1" applyAlignment="1" applyProtection="1">
      <alignment vertical="center"/>
      <protection hidden="1"/>
    </xf>
    <xf numFmtId="2" fontId="8" fillId="0" borderId="22" xfId="4" applyNumberFormat="1" applyFont="1" applyBorder="1" applyAlignment="1" applyProtection="1">
      <alignment vertical="center"/>
      <protection hidden="1"/>
    </xf>
    <xf numFmtId="167" fontId="8" fillId="0" borderId="10" xfId="6" applyFont="1" applyBorder="1" applyAlignment="1" applyProtection="1">
      <alignment vertical="center"/>
      <protection hidden="1"/>
    </xf>
    <xf numFmtId="168" fontId="8" fillId="0" borderId="10" xfId="5" applyFont="1" applyBorder="1" applyAlignment="1" applyProtection="1">
      <alignment horizontal="center" vertical="center"/>
      <protection hidden="1"/>
    </xf>
    <xf numFmtId="168" fontId="8" fillId="0" borderId="17" xfId="5" applyFont="1" applyBorder="1" applyAlignment="1" applyProtection="1">
      <alignment horizontal="center" vertical="center"/>
      <protection hidden="1"/>
    </xf>
    <xf numFmtId="39" fontId="8" fillId="0" borderId="27" xfId="6" applyNumberFormat="1" applyFont="1" applyBorder="1" applyAlignment="1" applyProtection="1">
      <alignment horizontal="center" vertical="center"/>
      <protection hidden="1"/>
    </xf>
    <xf numFmtId="167" fontId="8" fillId="0" borderId="12" xfId="6" applyFont="1" applyBorder="1" applyAlignment="1" applyProtection="1">
      <alignment vertical="center"/>
      <protection hidden="1"/>
    </xf>
    <xf numFmtId="0" fontId="8" fillId="0" borderId="27" xfId="2" applyFont="1" applyBorder="1" applyAlignment="1">
      <alignment horizontal="center" vertical="center"/>
    </xf>
    <xf numFmtId="39" fontId="8" fillId="0" borderId="0" xfId="2" applyNumberFormat="1" applyFont="1" applyBorder="1" applyAlignment="1" applyProtection="1">
      <alignment horizontal="center" vertical="center"/>
      <protection hidden="1"/>
    </xf>
    <xf numFmtId="39" fontId="8" fillId="0" borderId="28" xfId="2" applyNumberFormat="1" applyFont="1" applyBorder="1" applyAlignment="1" applyProtection="1">
      <alignment horizontal="center" vertical="center"/>
      <protection hidden="1"/>
    </xf>
    <xf numFmtId="0" fontId="8" fillId="0" borderId="14" xfId="2" applyBorder="1"/>
    <xf numFmtId="0" fontId="15" fillId="0" borderId="13" xfId="2" applyFont="1" applyBorder="1" applyAlignment="1" applyProtection="1">
      <alignment horizontal="left"/>
      <protection hidden="1"/>
    </xf>
    <xf numFmtId="0" fontId="15" fillId="0" borderId="15" xfId="2" applyFont="1" applyBorder="1" applyAlignment="1" applyProtection="1">
      <protection hidden="1"/>
    </xf>
    <xf numFmtId="0" fontId="3" fillId="0" borderId="3" xfId="2" applyFont="1" applyBorder="1" applyAlignment="1">
      <alignment horizontal="center" vertical="center"/>
    </xf>
    <xf numFmtId="0" fontId="8" fillId="0" borderId="12" xfId="2" applyFont="1" applyBorder="1" applyAlignment="1" applyProtection="1">
      <protection hidden="1"/>
    </xf>
    <xf numFmtId="0" fontId="8" fillId="0" borderId="7" xfId="2" applyFont="1" applyBorder="1" applyAlignment="1" applyProtection="1">
      <protection hidden="1"/>
    </xf>
    <xf numFmtId="167" fontId="8" fillId="6" borderId="0" xfId="2" applyNumberFormat="1" applyFont="1" applyFill="1" applyBorder="1" applyAlignment="1" applyProtection="1">
      <protection hidden="1"/>
    </xf>
    <xf numFmtId="167" fontId="8" fillId="6" borderId="0" xfId="2" applyNumberFormat="1" applyFont="1" applyFill="1" applyBorder="1" applyAlignment="1" applyProtection="1">
      <alignment horizontal="left"/>
      <protection hidden="1"/>
    </xf>
    <xf numFmtId="167" fontId="8" fillId="2" borderId="31" xfId="2" applyNumberFormat="1" applyFont="1" applyFill="1" applyBorder="1" applyProtection="1">
      <protection hidden="1"/>
    </xf>
    <xf numFmtId="0" fontId="8" fillId="0" borderId="11" xfId="2" applyNumberFormat="1" applyFont="1" applyBorder="1" applyAlignment="1" applyProtection="1">
      <alignment horizontal="center"/>
      <protection hidden="1"/>
    </xf>
    <xf numFmtId="0" fontId="8" fillId="0" borderId="11" xfId="2" applyNumberFormat="1" applyFont="1" applyBorder="1" applyAlignment="1" applyProtection="1">
      <alignment horizontal="left"/>
      <protection hidden="1"/>
    </xf>
    <xf numFmtId="167" fontId="8" fillId="0" borderId="27" xfId="2" applyNumberFormat="1" applyFont="1" applyBorder="1" applyAlignment="1" applyProtection="1">
      <protection hidden="1"/>
    </xf>
    <xf numFmtId="0" fontId="8" fillId="2" borderId="39" xfId="2" applyFont="1" applyFill="1" applyBorder="1" applyProtection="1">
      <protection hidden="1"/>
    </xf>
    <xf numFmtId="167" fontId="8" fillId="2" borderId="39" xfId="6" applyFont="1" applyFill="1" applyBorder="1" applyAlignment="1" applyProtection="1">
      <alignment horizontal="center"/>
      <protection hidden="1"/>
    </xf>
    <xf numFmtId="0" fontId="16" fillId="0" borderId="0" xfId="2" applyFont="1" applyBorder="1" applyAlignment="1">
      <alignment horizontal="center" vertical="center"/>
    </xf>
    <xf numFmtId="0" fontId="16" fillId="0" borderId="0" xfId="2" applyFont="1" applyBorder="1" applyAlignment="1">
      <alignment vertical="center"/>
    </xf>
    <xf numFmtId="0" fontId="23" fillId="2" borderId="0" xfId="2" applyFont="1" applyFill="1" applyBorder="1" applyAlignment="1">
      <alignment horizontal="center" vertical="center"/>
    </xf>
    <xf numFmtId="167" fontId="23" fillId="2" borderId="0" xfId="2" applyNumberFormat="1" applyFont="1" applyFill="1" applyBorder="1" applyAlignment="1" applyProtection="1">
      <alignment horizontal="center" vertical="center"/>
      <protection hidden="1"/>
    </xf>
    <xf numFmtId="0" fontId="16" fillId="2" borderId="27" xfId="2" applyFont="1" applyFill="1" applyBorder="1" applyAlignment="1">
      <alignment vertical="center"/>
    </xf>
    <xf numFmtId="167" fontId="17" fillId="2" borderId="39" xfId="2" applyNumberFormat="1" applyFont="1" applyFill="1" applyBorder="1" applyAlignment="1" applyProtection="1">
      <alignment vertical="center"/>
      <protection hidden="1"/>
    </xf>
    <xf numFmtId="0" fontId="8" fillId="2" borderId="39" xfId="2" applyFill="1" applyBorder="1" applyAlignment="1">
      <alignment vertical="center"/>
    </xf>
    <xf numFmtId="167" fontId="23" fillId="2" borderId="39" xfId="2" applyNumberFormat="1" applyFont="1" applyFill="1" applyBorder="1" applyAlignment="1" applyProtection="1">
      <alignment vertical="center"/>
      <protection hidden="1"/>
    </xf>
    <xf numFmtId="0" fontId="23" fillId="2" borderId="39" xfId="2" applyFont="1" applyFill="1" applyBorder="1" applyAlignment="1">
      <alignment vertical="center"/>
    </xf>
    <xf numFmtId="167" fontId="18" fillId="2" borderId="39" xfId="2" applyNumberFormat="1" applyFont="1" applyFill="1" applyBorder="1" applyAlignment="1" applyProtection="1">
      <alignment vertical="center"/>
      <protection hidden="1"/>
    </xf>
    <xf numFmtId="0" fontId="18" fillId="2" borderId="40" xfId="2" applyFont="1" applyFill="1" applyBorder="1" applyAlignment="1">
      <alignment vertical="center"/>
    </xf>
    <xf numFmtId="167" fontId="8" fillId="0" borderId="12" xfId="2" applyNumberFormat="1" applyFont="1" applyBorder="1" applyAlignment="1" applyProtection="1">
      <alignment vertical="center"/>
      <protection hidden="1"/>
    </xf>
    <xf numFmtId="0" fontId="23" fillId="2" borderId="14" xfId="2" applyFont="1" applyFill="1" applyBorder="1" applyAlignment="1">
      <alignment horizontal="center" vertical="center"/>
    </xf>
    <xf numFmtId="167" fontId="8" fillId="2" borderId="41" xfId="2" applyNumberFormat="1" applyFont="1" applyFill="1" applyBorder="1" applyProtection="1">
      <protection hidden="1"/>
    </xf>
    <xf numFmtId="167" fontId="8" fillId="0" borderId="15" xfId="2" applyNumberFormat="1" applyFont="1" applyBorder="1" applyAlignment="1" applyProtection="1">
      <alignment vertical="center"/>
      <protection hidden="1"/>
    </xf>
    <xf numFmtId="168" fontId="8" fillId="0" borderId="35" xfId="5" applyFont="1" applyBorder="1" applyAlignment="1" applyProtection="1">
      <alignment horizontal="center" vertical="center"/>
      <protection hidden="1"/>
    </xf>
    <xf numFmtId="167" fontId="8" fillId="0" borderId="12" xfId="6" applyFont="1" applyBorder="1" applyAlignment="1" applyProtection="1">
      <alignment horizontal="center" vertical="center"/>
      <protection hidden="1"/>
    </xf>
    <xf numFmtId="10" fontId="8" fillId="0" borderId="28" xfId="2" applyNumberFormat="1" applyFont="1" applyBorder="1" applyAlignment="1" applyProtection="1">
      <alignment vertical="center"/>
      <protection hidden="1"/>
    </xf>
    <xf numFmtId="39" fontId="8" fillId="0" borderId="19" xfId="2" applyNumberFormat="1" applyFont="1" applyBorder="1" applyAlignment="1" applyProtection="1">
      <alignment horizontal="center" vertical="center"/>
      <protection hidden="1"/>
    </xf>
    <xf numFmtId="10" fontId="8" fillId="0" borderId="24" xfId="2" applyNumberFormat="1" applyFont="1" applyBorder="1" applyAlignment="1" applyProtection="1">
      <alignment horizontal="center" vertical="center"/>
      <protection hidden="1"/>
    </xf>
    <xf numFmtId="49" fontId="24" fillId="4" borderId="0" xfId="2" applyNumberFormat="1" applyFont="1" applyFill="1" applyAlignment="1" applyProtection="1">
      <protection hidden="1"/>
    </xf>
    <xf numFmtId="0" fontId="3" fillId="0" borderId="5" xfId="2" applyFont="1" applyBorder="1" applyAlignment="1" applyProtection="1">
      <alignment horizontal="center" vertical="center"/>
      <protection hidden="1"/>
    </xf>
    <xf numFmtId="0" fontId="3" fillId="0" borderId="6" xfId="2" applyFont="1" applyBorder="1" applyAlignment="1" applyProtection="1">
      <alignment horizontal="center" vertical="center"/>
      <protection hidden="1"/>
    </xf>
    <xf numFmtId="167" fontId="21" fillId="2" borderId="5" xfId="2" applyNumberFormat="1" applyFont="1" applyFill="1" applyBorder="1" applyProtection="1">
      <protection hidden="1"/>
    </xf>
    <xf numFmtId="167" fontId="8" fillId="0" borderId="6" xfId="2" applyNumberFormat="1" applyFont="1" applyBorder="1" applyAlignment="1" applyProtection="1">
      <protection hidden="1"/>
    </xf>
    <xf numFmtId="167" fontId="8" fillId="2" borderId="6" xfId="2" applyNumberFormat="1" applyFont="1" applyFill="1" applyBorder="1" applyProtection="1">
      <protection hidden="1"/>
    </xf>
    <xf numFmtId="167" fontId="8" fillId="0" borderId="28" xfId="2" applyNumberFormat="1" applyFont="1" applyBorder="1" applyAlignment="1" applyProtection="1">
      <protection hidden="1"/>
    </xf>
    <xf numFmtId="167" fontId="18" fillId="0" borderId="0" xfId="2" applyNumberFormat="1" applyFont="1" applyBorder="1"/>
    <xf numFmtId="167" fontId="8" fillId="0" borderId="22" xfId="2" applyNumberFormat="1" applyFont="1" applyBorder="1" applyAlignment="1" applyProtection="1">
      <protection hidden="1"/>
    </xf>
    <xf numFmtId="167" fontId="8" fillId="0" borderId="23" xfId="2" applyNumberFormat="1" applyFont="1" applyBorder="1" applyAlignment="1" applyProtection="1">
      <protection hidden="1"/>
    </xf>
    <xf numFmtId="0" fontId="8" fillId="2" borderId="8" xfId="2" applyFont="1" applyFill="1" applyBorder="1" applyProtection="1">
      <protection hidden="1"/>
    </xf>
    <xf numFmtId="167" fontId="8" fillId="0" borderId="5" xfId="6" applyNumberFormat="1" applyFont="1" applyBorder="1" applyAlignment="1" applyProtection="1">
      <alignment horizontal="left" vertical="center"/>
      <protection hidden="1"/>
    </xf>
    <xf numFmtId="167" fontId="8" fillId="0" borderId="0" xfId="6" applyNumberFormat="1" applyFont="1" applyBorder="1" applyAlignment="1" applyProtection="1">
      <alignment vertical="center"/>
      <protection hidden="1"/>
    </xf>
    <xf numFmtId="167" fontId="8" fillId="0" borderId="0" xfId="6" applyFont="1" applyBorder="1" applyAlignment="1" applyProtection="1">
      <alignment vertical="center"/>
      <protection hidden="1"/>
    </xf>
    <xf numFmtId="10" fontId="8" fillId="0" borderId="6" xfId="2" applyNumberFormat="1" applyFont="1" applyBorder="1" applyAlignment="1" applyProtection="1">
      <alignment horizontal="center" vertical="center"/>
      <protection hidden="1"/>
    </xf>
    <xf numFmtId="10" fontId="8" fillId="0" borderId="0" xfId="2" applyNumberFormat="1" applyFont="1" applyBorder="1" applyAlignment="1" applyProtection="1">
      <alignment vertical="center"/>
      <protection hidden="1"/>
    </xf>
    <xf numFmtId="167" fontId="8" fillId="0" borderId="6" xfId="6" applyNumberFormat="1" applyFont="1" applyBorder="1" applyAlignment="1" applyProtection="1">
      <alignment horizontal="center" vertical="center"/>
      <protection hidden="1"/>
    </xf>
    <xf numFmtId="10" fontId="8" fillId="0" borderId="8" xfId="2" applyNumberFormat="1" applyFont="1" applyBorder="1" applyAlignment="1" applyProtection="1">
      <alignment horizontal="center" vertical="center"/>
      <protection hidden="1"/>
    </xf>
    <xf numFmtId="167" fontId="8" fillId="0" borderId="40" xfId="6" applyFont="1" applyBorder="1" applyAlignment="1" applyProtection="1">
      <alignment horizontal="center" vertical="center"/>
      <protection hidden="1"/>
    </xf>
    <xf numFmtId="164" fontId="9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167" fontId="19" fillId="0" borderId="19" xfId="6" applyNumberFormat="1" applyFont="1" applyBorder="1" applyAlignment="1" applyProtection="1">
      <alignment vertical="center"/>
      <protection hidden="1"/>
    </xf>
    <xf numFmtId="0" fontId="19" fillId="0" borderId="19" xfId="2" applyFont="1" applyBorder="1" applyAlignment="1">
      <alignment vertical="center"/>
    </xf>
    <xf numFmtId="167" fontId="8" fillId="2" borderId="0" xfId="6" applyFont="1" applyFill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20" xfId="2" applyFont="1" applyBorder="1" applyAlignment="1">
      <alignment horizontal="center" vertical="center"/>
    </xf>
    <xf numFmtId="167" fontId="19" fillId="0" borderId="19" xfId="6" applyNumberFormat="1" applyFont="1" applyBorder="1" applyAlignment="1" applyProtection="1">
      <alignment vertical="center"/>
      <protection hidden="1"/>
    </xf>
    <xf numFmtId="0" fontId="20" fillId="0" borderId="20" xfId="2" applyFont="1" applyBorder="1" applyAlignment="1" applyProtection="1">
      <alignment horizontal="center" vertical="center"/>
      <protection hidden="1"/>
    </xf>
    <xf numFmtId="39" fontId="8" fillId="0" borderId="28" xfId="2" applyNumberFormat="1" applyFont="1" applyBorder="1" applyAlignment="1" applyProtection="1">
      <alignment horizontal="center" vertical="center"/>
      <protection hidden="1"/>
    </xf>
    <xf numFmtId="10" fontId="8" fillId="0" borderId="22" xfId="2" applyNumberFormat="1" applyFont="1" applyBorder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left" vertical="center"/>
      <protection hidden="1"/>
    </xf>
    <xf numFmtId="0" fontId="8" fillId="0" borderId="11" xfId="2" applyBorder="1" applyAlignment="1">
      <alignment horizontal="center" vertical="center"/>
    </xf>
    <xf numFmtId="167" fontId="8" fillId="0" borderId="28" xfId="2" applyNumberFormat="1" applyFont="1" applyFill="1" applyBorder="1" applyProtection="1">
      <protection hidden="1"/>
    </xf>
    <xf numFmtId="0" fontId="5" fillId="0" borderId="8" xfId="0" applyFont="1" applyBorder="1" applyAlignment="1">
      <alignment horizontal="center" vertical="center"/>
    </xf>
    <xf numFmtId="0" fontId="8" fillId="0" borderId="31" xfId="2" applyFont="1" applyBorder="1" applyAlignment="1" applyProtection="1">
      <protection hidden="1"/>
    </xf>
    <xf numFmtId="0" fontId="8" fillId="0" borderId="31" xfId="2" applyBorder="1" applyAlignment="1">
      <alignment vertical="center"/>
    </xf>
    <xf numFmtId="2" fontId="8" fillId="0" borderId="31" xfId="2" applyNumberFormat="1" applyFont="1" applyBorder="1" applyAlignment="1" applyProtection="1">
      <alignment horizontal="center" vertical="center"/>
      <protection hidden="1"/>
    </xf>
    <xf numFmtId="164" fontId="6" fillId="0" borderId="0" xfId="2" applyNumberFormat="1" applyFont="1" applyBorder="1" applyAlignment="1">
      <alignment horizontal="center" vertical="center"/>
    </xf>
    <xf numFmtId="2" fontId="8" fillId="0" borderId="31" xfId="2" applyNumberFormat="1" applyFont="1" applyBorder="1" applyAlignment="1" applyProtection="1">
      <alignment horizontal="center"/>
      <protection hidden="1"/>
    </xf>
    <xf numFmtId="0" fontId="8" fillId="0" borderId="21" xfId="2" applyNumberFormat="1" applyFont="1" applyBorder="1" applyAlignment="1" applyProtection="1">
      <alignment horizontal="center" vertical="center"/>
      <protection hidden="1"/>
    </xf>
    <xf numFmtId="0" fontId="19" fillId="0" borderId="23" xfId="2" applyNumberFormat="1" applyFont="1" applyBorder="1" applyAlignment="1" applyProtection="1">
      <alignment horizontal="center" vertical="center"/>
      <protection hidden="1"/>
    </xf>
    <xf numFmtId="167" fontId="19" fillId="0" borderId="24" xfId="6" applyNumberFormat="1" applyFont="1" applyBorder="1" applyAlignment="1" applyProtection="1">
      <alignment vertical="center"/>
      <protection hidden="1"/>
    </xf>
    <xf numFmtId="2" fontId="8" fillId="0" borderId="41" xfId="4" applyNumberFormat="1" applyFont="1" applyBorder="1" applyAlignment="1" applyProtection="1">
      <alignment horizontal="center" vertical="center"/>
      <protection hidden="1"/>
    </xf>
    <xf numFmtId="0" fontId="20" fillId="0" borderId="3" xfId="2" applyFont="1" applyBorder="1" applyAlignment="1">
      <alignment horizontal="center" vertical="center"/>
    </xf>
    <xf numFmtId="0" fontId="20" fillId="0" borderId="5" xfId="2" applyFont="1" applyBorder="1" applyAlignment="1" applyProtection="1">
      <alignment horizontal="center" vertical="center"/>
      <protection hidden="1"/>
    </xf>
    <xf numFmtId="167" fontId="19" fillId="0" borderId="6" xfId="6" applyNumberFormat="1" applyFont="1" applyBorder="1" applyAlignment="1" applyProtection="1">
      <alignment vertical="center"/>
      <protection hidden="1"/>
    </xf>
    <xf numFmtId="167" fontId="19" fillId="0" borderId="6" xfId="2" applyNumberFormat="1" applyFont="1" applyBorder="1" applyAlignment="1" applyProtection="1">
      <protection hidden="1"/>
    </xf>
    <xf numFmtId="0" fontId="19" fillId="0" borderId="6" xfId="2" applyFont="1" applyBorder="1" applyAlignment="1"/>
    <xf numFmtId="167" fontId="19" fillId="2" borderId="6" xfId="2" applyNumberFormat="1" applyFont="1" applyFill="1" applyBorder="1" applyProtection="1">
      <protection hidden="1"/>
    </xf>
    <xf numFmtId="0" fontId="3" fillId="0" borderId="43" xfId="2" applyFont="1" applyBorder="1" applyAlignment="1" applyProtection="1">
      <alignment horizontal="center" vertical="center"/>
      <protection hidden="1"/>
    </xf>
    <xf numFmtId="167" fontId="8" fillId="2" borderId="39" xfId="2" applyNumberFormat="1" applyFont="1" applyFill="1" applyBorder="1" applyProtection="1">
      <protection hidden="1"/>
    </xf>
    <xf numFmtId="0" fontId="8" fillId="0" borderId="9" xfId="2" applyFont="1" applyBorder="1" applyAlignment="1" applyProtection="1">
      <protection hidden="1"/>
    </xf>
    <xf numFmtId="0" fontId="8" fillId="0" borderId="13" xfId="2" applyNumberFormat="1" applyFont="1" applyBorder="1" applyAlignment="1" applyProtection="1">
      <alignment horizontal="center" vertical="center"/>
      <protection hidden="1"/>
    </xf>
    <xf numFmtId="0" fontId="8" fillId="0" borderId="10" xfId="2" applyFont="1" applyBorder="1" applyAlignment="1" applyProtection="1">
      <protection hidden="1"/>
    </xf>
    <xf numFmtId="167" fontId="8" fillId="0" borderId="0" xfId="2" applyNumberFormat="1" applyFont="1" applyBorder="1" applyAlignment="1" applyProtection="1">
      <protection hidden="1"/>
    </xf>
    <xf numFmtId="167" fontId="8" fillId="0" borderId="14" xfId="6" applyNumberFormat="1" applyFont="1" applyBorder="1" applyAlignment="1" applyProtection="1">
      <alignment vertical="center"/>
      <protection hidden="1"/>
    </xf>
    <xf numFmtId="0" fontId="8" fillId="0" borderId="5" xfId="2" applyFont="1" applyBorder="1" applyAlignment="1" applyProtection="1">
      <protection hidden="1"/>
    </xf>
    <xf numFmtId="2" fontId="8" fillId="0" borderId="6" xfId="4" applyNumberFormat="1" applyFont="1" applyBorder="1" applyAlignment="1" applyProtection="1">
      <alignment vertical="center"/>
      <protection hidden="1"/>
    </xf>
    <xf numFmtId="2" fontId="8" fillId="0" borderId="6" xfId="2" applyNumberFormat="1" applyFont="1" applyBorder="1" applyAlignment="1" applyProtection="1">
      <alignment horizontal="center"/>
      <protection hidden="1"/>
    </xf>
    <xf numFmtId="2" fontId="8" fillId="0" borderId="8" xfId="4" applyNumberFormat="1" applyFont="1" applyBorder="1" applyAlignment="1" applyProtection="1">
      <alignment horizontal="center" vertical="center"/>
      <protection hidden="1"/>
    </xf>
    <xf numFmtId="167" fontId="8" fillId="0" borderId="14" xfId="6" applyFont="1" applyBorder="1" applyAlignment="1" applyProtection="1">
      <alignment vertical="center"/>
      <protection hidden="1"/>
    </xf>
    <xf numFmtId="9" fontId="8" fillId="0" borderId="5" xfId="4" applyFont="1" applyBorder="1" applyAlignment="1" applyProtection="1">
      <alignment vertical="center"/>
      <protection hidden="1"/>
    </xf>
    <xf numFmtId="9" fontId="8" fillId="0" borderId="6" xfId="4" applyFont="1" applyBorder="1" applyAlignment="1" applyProtection="1">
      <alignment vertical="center"/>
      <protection hidden="1"/>
    </xf>
    <xf numFmtId="1" fontId="8" fillId="0" borderId="8" xfId="4" applyNumberFormat="1" applyFont="1" applyBorder="1" applyAlignment="1" applyProtection="1">
      <alignment horizontal="center" vertical="center"/>
      <protection hidden="1"/>
    </xf>
    <xf numFmtId="0" fontId="8" fillId="0" borderId="28" xfId="2" applyFont="1" applyBorder="1" applyAlignment="1">
      <alignment horizontal="center" vertical="center"/>
    </xf>
    <xf numFmtId="0" fontId="3" fillId="0" borderId="11" xfId="2" applyFont="1" applyBorder="1" applyAlignment="1" applyProtection="1">
      <alignment horizontal="center" vertical="center"/>
      <protection hidden="1"/>
    </xf>
    <xf numFmtId="0" fontId="8" fillId="0" borderId="11" xfId="2" applyFont="1" applyBorder="1" applyProtection="1">
      <protection hidden="1"/>
    </xf>
    <xf numFmtId="0" fontId="8" fillId="10" borderId="11" xfId="2" applyFont="1" applyFill="1" applyBorder="1" applyProtection="1">
      <protection hidden="1"/>
    </xf>
    <xf numFmtId="0" fontId="8" fillId="2" borderId="11" xfId="2" applyFont="1" applyFill="1" applyBorder="1" applyAlignment="1" applyProtection="1">
      <alignment horizontal="center" vertical="center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167" fontId="8" fillId="0" borderId="0" xfId="2" applyNumberFormat="1" applyFont="1" applyFill="1" applyBorder="1" applyProtection="1">
      <protection hidden="1"/>
    </xf>
    <xf numFmtId="2" fontId="8" fillId="0" borderId="35" xfId="2" applyNumberFormat="1" applyFont="1" applyBorder="1" applyAlignment="1" applyProtection="1">
      <alignment horizontal="center" vertical="center"/>
      <protection hidden="1"/>
    </xf>
    <xf numFmtId="2" fontId="8" fillId="0" borderId="24" xfId="4" applyNumberFormat="1" applyFont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14" fillId="0" borderId="10" xfId="2" applyFont="1" applyBorder="1" applyAlignment="1" applyProtection="1">
      <alignment horizont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17" fontId="14" fillId="0" borderId="0" xfId="2" applyNumberFormat="1" applyFont="1" applyBorder="1" applyAlignment="1" applyProtection="1">
      <alignment horizontal="center"/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15" fillId="0" borderId="14" xfId="2" applyFont="1" applyBorder="1" applyAlignment="1" applyProtection="1">
      <alignment horizontal="left"/>
      <protection hidden="1"/>
    </xf>
    <xf numFmtId="0" fontId="15" fillId="0" borderId="10" xfId="2" applyFont="1" applyBorder="1" applyAlignment="1" applyProtection="1">
      <alignment horizontal="left"/>
      <protection hidden="1"/>
    </xf>
    <xf numFmtId="167" fontId="8" fillId="0" borderId="7" xfId="6" applyNumberFormat="1" applyFont="1" applyBorder="1" applyAlignment="1" applyProtection="1">
      <alignment horizontal="center" vertical="center"/>
      <protection hidden="1"/>
    </xf>
    <xf numFmtId="10" fontId="8" fillId="0" borderId="12" xfId="2" applyNumberFormat="1" applyFont="1" applyBorder="1" applyAlignment="1" applyProtection="1">
      <alignment horizontal="center" vertical="center"/>
      <protection hidden="1"/>
    </xf>
    <xf numFmtId="167" fontId="8" fillId="0" borderId="12" xfId="6" applyNumberFormat="1" applyFont="1" applyBorder="1" applyAlignment="1" applyProtection="1">
      <alignment horizontal="center" vertical="center"/>
      <protection hidden="1"/>
    </xf>
    <xf numFmtId="0" fontId="3" fillId="0" borderId="22" xfId="2" applyFont="1" applyBorder="1" applyAlignment="1" applyProtection="1">
      <alignment horizontal="center" vertical="center"/>
      <protection hidden="1"/>
    </xf>
    <xf numFmtId="0" fontId="8" fillId="0" borderId="14" xfId="2" applyBorder="1" applyAlignment="1"/>
    <xf numFmtId="0" fontId="8" fillId="0" borderId="15" xfId="2" applyBorder="1" applyAlignment="1"/>
    <xf numFmtId="0" fontId="3" fillId="0" borderId="4" xfId="2" applyFont="1" applyBorder="1" applyAlignment="1" applyProtection="1">
      <alignment horizontal="center" vertical="center"/>
      <protection hidden="1"/>
    </xf>
    <xf numFmtId="0" fontId="3" fillId="0" borderId="14" xfId="2" applyFont="1" applyBorder="1" applyAlignment="1">
      <alignment horizontal="center" vertical="center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8" fillId="0" borderId="0" xfId="2" applyNumberFormat="1" applyBorder="1" applyProtection="1">
      <protection hidden="1"/>
    </xf>
    <xf numFmtId="0" fontId="8" fillId="0" borderId="0" xfId="2" applyBorder="1" applyProtection="1">
      <protection hidden="1"/>
    </xf>
    <xf numFmtId="9" fontId="13" fillId="0" borderId="0" xfId="4" applyFont="1" applyBorder="1" applyAlignment="1" applyProtection="1">
      <alignment horizontal="center"/>
      <protection hidden="1"/>
    </xf>
    <xf numFmtId="167" fontId="0" fillId="0" borderId="0" xfId="6" applyFont="1" applyBorder="1" applyProtection="1">
      <protection hidden="1"/>
    </xf>
    <xf numFmtId="9" fontId="0" fillId="0" borderId="0" xfId="4" applyFont="1" applyBorder="1" applyProtection="1">
      <protection hidden="1"/>
    </xf>
    <xf numFmtId="0" fontId="0" fillId="0" borderId="0" xfId="0" applyBorder="1" applyAlignment="1">
      <alignment horizontal="center" vertical="center"/>
    </xf>
    <xf numFmtId="0" fontId="8" fillId="0" borderId="7" xfId="2" applyBorder="1" applyAlignment="1"/>
    <xf numFmtId="0" fontId="0" fillId="0" borderId="12" xfId="0" applyBorder="1" applyAlignment="1">
      <alignment vertical="center"/>
    </xf>
    <xf numFmtId="0" fontId="14" fillId="0" borderId="7" xfId="2" applyFont="1" applyBorder="1" applyAlignment="1" applyProtection="1">
      <alignment horizontal="center"/>
      <protection hidden="1"/>
    </xf>
    <xf numFmtId="0" fontId="14" fillId="0" borderId="12" xfId="2" applyFont="1" applyBorder="1" applyAlignment="1" applyProtection="1">
      <alignment horizontal="center"/>
      <protection hidden="1"/>
    </xf>
    <xf numFmtId="169" fontId="14" fillId="0" borderId="12" xfId="2" applyNumberFormat="1" applyFont="1" applyBorder="1" applyAlignment="1" applyProtection="1">
      <alignment horizontal="center"/>
      <protection hidden="1"/>
    </xf>
    <xf numFmtId="0" fontId="8" fillId="0" borderId="15" xfId="2" applyFont="1" applyBorder="1" applyProtection="1"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24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17" fontId="8" fillId="0" borderId="6" xfId="2" applyNumberFormat="1" applyBorder="1" applyAlignment="1">
      <alignment horizontal="center"/>
    </xf>
    <xf numFmtId="0" fontId="3" fillId="0" borderId="8" xfId="2" applyFont="1" applyBorder="1" applyAlignment="1" applyProtection="1">
      <alignment horizontal="center" vertical="center"/>
      <protection hidden="1"/>
    </xf>
    <xf numFmtId="17" fontId="14" fillId="0" borderId="12" xfId="2" applyNumberFormat="1" applyFont="1" applyBorder="1" applyAlignment="1" applyProtection="1">
      <alignment horizontal="center"/>
      <protection hidden="1"/>
    </xf>
    <xf numFmtId="167" fontId="8" fillId="0" borderId="5" xfId="2" applyNumberFormat="1" applyFont="1" applyBorder="1" applyAlignment="1" applyProtection="1">
      <protection hidden="1"/>
    </xf>
    <xf numFmtId="0" fontId="5" fillId="0" borderId="1" xfId="0" applyFont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0" xfId="2" applyNumberFormat="1" applyFont="1" applyProtection="1">
      <protection hidden="1"/>
    </xf>
    <xf numFmtId="0" fontId="3" fillId="0" borderId="0" xfId="2" applyFont="1" applyAlignment="1">
      <alignment horizontal="center"/>
    </xf>
    <xf numFmtId="0" fontId="3" fillId="0" borderId="0" xfId="2" applyFont="1" applyProtection="1">
      <protection hidden="1"/>
    </xf>
    <xf numFmtId="0" fontId="3" fillId="0" borderId="0" xfId="2" applyFont="1" applyAlignment="1"/>
    <xf numFmtId="0" fontId="8" fillId="0" borderId="0" xfId="2" applyFont="1" applyAlignment="1"/>
    <xf numFmtId="0" fontId="5" fillId="0" borderId="3" xfId="0" applyFont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164" fontId="6" fillId="11" borderId="3" xfId="0" applyNumberFormat="1" applyFont="1" applyFill="1" applyBorder="1" applyAlignment="1">
      <alignment horizontal="left" vertical="center"/>
    </xf>
    <xf numFmtId="164" fontId="6" fillId="11" borderId="1" xfId="0" applyNumberFormat="1" applyFont="1" applyFill="1" applyBorder="1" applyAlignment="1">
      <alignment horizontal="center" vertical="center"/>
    </xf>
    <xf numFmtId="164" fontId="6" fillId="11" borderId="3" xfId="0" applyNumberFormat="1" applyFont="1" applyFill="1" applyBorder="1" applyAlignment="1">
      <alignment horizontal="center" vertical="center"/>
    </xf>
    <xf numFmtId="164" fontId="5" fillId="11" borderId="1" xfId="0" applyNumberFormat="1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left" vertical="center" wrapText="1"/>
    </xf>
    <xf numFmtId="164" fontId="6" fillId="4" borderId="44" xfId="0" applyNumberFormat="1" applyFont="1" applyFill="1" applyBorder="1" applyAlignment="1">
      <alignment horizontal="center" vertical="center"/>
    </xf>
    <xf numFmtId="164" fontId="6" fillId="4" borderId="45" xfId="0" applyNumberFormat="1" applyFont="1" applyFill="1" applyBorder="1" applyAlignment="1">
      <alignment horizontal="center" vertical="center"/>
    </xf>
    <xf numFmtId="164" fontId="5" fillId="4" borderId="44" xfId="0" applyNumberFormat="1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left" vertical="center"/>
    </xf>
    <xf numFmtId="164" fontId="6" fillId="4" borderId="42" xfId="0" applyNumberFormat="1" applyFont="1" applyFill="1" applyBorder="1" applyAlignment="1">
      <alignment horizontal="center" vertical="center"/>
    </xf>
    <xf numFmtId="164" fontId="6" fillId="4" borderId="33" xfId="0" applyNumberFormat="1" applyFont="1" applyFill="1" applyBorder="1" applyAlignment="1">
      <alignment horizontal="center" vertical="center"/>
    </xf>
    <xf numFmtId="164" fontId="5" fillId="4" borderId="42" xfId="0" applyNumberFormat="1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left"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4" borderId="47" xfId="0" applyNumberFormat="1" applyFont="1" applyFill="1" applyBorder="1" applyAlignment="1">
      <alignment horizontal="center" vertical="center"/>
    </xf>
    <xf numFmtId="164" fontId="5" fillId="4" borderId="46" xfId="0" applyNumberFormat="1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left" vertical="center"/>
    </xf>
    <xf numFmtId="0" fontId="6" fillId="4" borderId="46" xfId="0" applyFont="1" applyFill="1" applyBorder="1" applyAlignment="1">
      <alignment horizontal="left" vertical="center"/>
    </xf>
    <xf numFmtId="0" fontId="6" fillId="11" borderId="44" xfId="0" applyFont="1" applyFill="1" applyBorder="1" applyAlignment="1">
      <alignment horizontal="center" vertical="center"/>
    </xf>
    <xf numFmtId="0" fontId="6" fillId="11" borderId="45" xfId="0" applyFont="1" applyFill="1" applyBorder="1" applyAlignment="1">
      <alignment horizontal="left" vertical="center"/>
    </xf>
    <xf numFmtId="164" fontId="6" fillId="11" borderId="44" xfId="0" applyNumberFormat="1" applyFont="1" applyFill="1" applyBorder="1" applyAlignment="1">
      <alignment horizontal="center" vertical="center"/>
    </xf>
    <xf numFmtId="164" fontId="6" fillId="11" borderId="45" xfId="0" applyNumberFormat="1" applyFont="1" applyFill="1" applyBorder="1" applyAlignment="1">
      <alignment horizontal="center" vertical="center"/>
    </xf>
    <xf numFmtId="164" fontId="5" fillId="11" borderId="44" xfId="0" applyNumberFormat="1" applyFont="1" applyFill="1" applyBorder="1" applyAlignment="1">
      <alignment horizontal="center" vertical="center"/>
    </xf>
    <xf numFmtId="0" fontId="6" fillId="11" borderId="46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left" vertical="center"/>
    </xf>
    <xf numFmtId="164" fontId="6" fillId="11" borderId="46" xfId="0" applyNumberFormat="1" applyFont="1" applyFill="1" applyBorder="1" applyAlignment="1">
      <alignment horizontal="center" vertical="center"/>
    </xf>
    <xf numFmtId="164" fontId="6" fillId="11" borderId="47" xfId="0" applyNumberFormat="1" applyFont="1" applyFill="1" applyBorder="1" applyAlignment="1">
      <alignment horizontal="center" vertical="center"/>
    </xf>
    <xf numFmtId="164" fontId="5" fillId="11" borderId="46" xfId="0" applyNumberFormat="1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14" fillId="0" borderId="10" xfId="2" applyFont="1" applyBorder="1" applyAlignment="1" applyProtection="1">
      <alignment horizontal="center"/>
      <protection hidden="1"/>
    </xf>
    <xf numFmtId="9" fontId="13" fillId="0" borderId="0" xfId="4" applyFont="1" applyAlignment="1" applyProtection="1">
      <alignment horizontal="center"/>
      <protection hidden="1"/>
    </xf>
    <xf numFmtId="167" fontId="8" fillId="0" borderId="12" xfId="6" applyNumberFormat="1" applyFont="1" applyBorder="1" applyAlignment="1" applyProtection="1">
      <alignment horizontal="center" vertical="center"/>
      <protection hidden="1"/>
    </xf>
    <xf numFmtId="10" fontId="8" fillId="0" borderId="15" xfId="2" applyNumberFormat="1" applyFont="1" applyBorder="1" applyAlignment="1" applyProtection="1">
      <alignment horizontal="center" vertical="center"/>
      <protection hidden="1"/>
    </xf>
    <xf numFmtId="167" fontId="8" fillId="0" borderId="7" xfId="6" applyNumberFormat="1" applyFont="1" applyBorder="1" applyAlignment="1" applyProtection="1">
      <alignment horizontal="center" vertical="center"/>
      <protection hidden="1"/>
    </xf>
    <xf numFmtId="10" fontId="8" fillId="0" borderId="12" xfId="2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167" fontId="8" fillId="0" borderId="19" xfId="2" applyNumberFormat="1" applyFont="1" applyBorder="1" applyAlignment="1" applyProtection="1"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15" fillId="0" borderId="0" xfId="2" applyFont="1" applyBorder="1" applyAlignment="1" applyProtection="1">
      <alignment horizontal="left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0" fontId="3" fillId="0" borderId="17" xfId="2" applyFont="1" applyBorder="1" applyAlignment="1" applyProtection="1">
      <alignment horizontal="center" vertical="center"/>
      <protection hidden="1"/>
    </xf>
    <xf numFmtId="0" fontId="8" fillId="0" borderId="14" xfId="2" applyBorder="1" applyAlignment="1"/>
    <xf numFmtId="0" fontId="8" fillId="0" borderId="15" xfId="2" applyBorder="1" applyAlignment="1"/>
    <xf numFmtId="0" fontId="8" fillId="0" borderId="0" xfId="2" applyAlignment="1"/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0" fontId="30" fillId="11" borderId="1" xfId="40" applyFill="1" applyBorder="1" applyAlignment="1">
      <alignment horizontal="center" vertical="center"/>
    </xf>
    <xf numFmtId="0" fontId="30" fillId="4" borderId="44" xfId="40" applyFill="1" applyBorder="1" applyAlignment="1">
      <alignment horizontal="center" vertical="center"/>
    </xf>
    <xf numFmtId="0" fontId="30" fillId="4" borderId="42" xfId="40" applyFill="1" applyBorder="1" applyAlignment="1">
      <alignment horizontal="center" vertical="center"/>
    </xf>
    <xf numFmtId="0" fontId="30" fillId="4" borderId="46" xfId="40" applyFill="1" applyBorder="1" applyAlignment="1">
      <alignment horizontal="center" vertical="center"/>
    </xf>
    <xf numFmtId="0" fontId="30" fillId="11" borderId="44" xfId="40" applyFill="1" applyBorder="1" applyAlignment="1">
      <alignment horizontal="center" vertical="center"/>
    </xf>
    <xf numFmtId="0" fontId="30" fillId="11" borderId="46" xfId="40" applyFill="1" applyBorder="1" applyAlignment="1">
      <alignment horizontal="center" vertical="center"/>
    </xf>
    <xf numFmtId="0" fontId="30" fillId="0" borderId="10" xfId="40" applyBorder="1" applyAlignment="1" applyProtection="1">
      <alignment horizontal="left"/>
      <protection hidden="1"/>
    </xf>
    <xf numFmtId="0" fontId="30" fillId="0" borderId="11" xfId="40" applyBorder="1" applyAlignment="1" applyProtection="1">
      <alignment horizontal="left"/>
      <protection hidden="1"/>
    </xf>
    <xf numFmtId="0" fontId="30" fillId="0" borderId="0" xfId="40" applyBorder="1" applyAlignment="1" applyProtection="1">
      <alignment horizontal="left"/>
      <protection hidden="1"/>
    </xf>
    <xf numFmtId="164" fontId="5" fillId="0" borderId="8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9" fontId="13" fillId="0" borderId="0" xfId="4" applyFont="1" applyAlignment="1" applyProtection="1">
      <alignment horizont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167" fontId="8" fillId="0" borderId="19" xfId="2" applyNumberFormat="1" applyFont="1" applyBorder="1" applyAlignment="1" applyProtection="1"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8" fillId="0" borderId="14" xfId="2" applyBorder="1" applyAlignment="1"/>
    <xf numFmtId="0" fontId="8" fillId="0" borderId="0" xfId="2" applyAlignment="1"/>
    <xf numFmtId="0" fontId="3" fillId="0" borderId="17" xfId="2" applyFont="1" applyBorder="1" applyAlignment="1" applyProtection="1">
      <alignment horizontal="center" vertical="center"/>
      <protection hidden="1"/>
    </xf>
    <xf numFmtId="0" fontId="30" fillId="4" borderId="1" xfId="40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0" fillId="11" borderId="8" xfId="40" applyFill="1" applyBorder="1" applyAlignment="1">
      <alignment horizontal="center" vertical="center"/>
    </xf>
    <xf numFmtId="0" fontId="6" fillId="11" borderId="14" xfId="0" applyFont="1" applyFill="1" applyBorder="1" applyAlignment="1">
      <alignment horizontal="left" vertical="center"/>
    </xf>
    <xf numFmtId="164" fontId="6" fillId="11" borderId="8" xfId="0" applyNumberFormat="1" applyFont="1" applyFill="1" applyBorder="1" applyAlignment="1">
      <alignment horizontal="center" vertical="center"/>
    </xf>
    <xf numFmtId="164" fontId="6" fillId="11" borderId="14" xfId="0" applyNumberFormat="1" applyFont="1" applyFill="1" applyBorder="1" applyAlignment="1">
      <alignment horizontal="center" vertical="center"/>
    </xf>
    <xf numFmtId="164" fontId="5" fillId="11" borderId="8" xfId="0" applyNumberFormat="1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164" fontId="6" fillId="4" borderId="14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/>
    </xf>
    <xf numFmtId="0" fontId="30" fillId="4" borderId="48" xfId="40" applyFill="1" applyBorder="1" applyAlignment="1">
      <alignment horizontal="center" vertical="center"/>
    </xf>
    <xf numFmtId="0" fontId="6" fillId="4" borderId="43" xfId="0" applyFont="1" applyFill="1" applyBorder="1" applyAlignment="1">
      <alignment horizontal="left" vertical="center"/>
    </xf>
    <xf numFmtId="164" fontId="6" fillId="4" borderId="48" xfId="0" applyNumberFormat="1" applyFont="1" applyFill="1" applyBorder="1" applyAlignment="1">
      <alignment horizontal="center" vertical="center"/>
    </xf>
    <xf numFmtId="164" fontId="6" fillId="4" borderId="43" xfId="0" applyNumberFormat="1" applyFont="1" applyFill="1" applyBorder="1" applyAlignment="1">
      <alignment horizontal="center" vertical="center"/>
    </xf>
    <xf numFmtId="164" fontId="5" fillId="4" borderId="48" xfId="0" applyNumberFormat="1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164" fontId="6" fillId="11" borderId="10" xfId="0" applyNumberFormat="1" applyFont="1" applyFill="1" applyBorder="1" applyAlignment="1">
      <alignment horizontal="center" vertical="center"/>
    </xf>
    <xf numFmtId="10" fontId="8" fillId="0" borderId="41" xfId="2" applyNumberFormat="1" applyFont="1" applyBorder="1" applyAlignment="1" applyProtection="1">
      <alignment horizontal="center" vertical="center"/>
      <protection hidden="1"/>
    </xf>
    <xf numFmtId="10" fontId="8" fillId="0" borderId="0" xfId="2" applyNumberFormat="1"/>
    <xf numFmtId="0" fontId="31" fillId="11" borderId="1" xfId="0" applyFont="1" applyFill="1" applyBorder="1" applyAlignment="1">
      <alignment horizontal="center" vertical="center"/>
    </xf>
    <xf numFmtId="9" fontId="13" fillId="0" borderId="0" xfId="4" applyFont="1" applyAlignment="1" applyProtection="1">
      <alignment horizontal="center"/>
      <protection hidden="1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167" fontId="8" fillId="0" borderId="19" xfId="2" applyNumberFormat="1" applyFont="1" applyBorder="1" applyAlignment="1" applyProtection="1">
      <protection hidden="1"/>
    </xf>
    <xf numFmtId="0" fontId="8" fillId="0" borderId="14" xfId="2" applyBorder="1" applyAlignment="1"/>
    <xf numFmtId="0" fontId="8" fillId="0" borderId="0" xfId="2" applyAlignment="1"/>
    <xf numFmtId="0" fontId="3" fillId="0" borderId="17" xfId="2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19" fillId="0" borderId="22" xfId="2" applyNumberFormat="1" applyFont="1" applyBorder="1" applyAlignment="1" applyProtection="1">
      <alignment horizontal="center" vertical="center"/>
      <protection hidden="1"/>
    </xf>
    <xf numFmtId="10" fontId="19" fillId="0" borderId="23" xfId="2" applyNumberFormat="1" applyFont="1" applyBorder="1" applyAlignment="1" applyProtection="1">
      <alignment horizontal="center" vertical="center"/>
      <protection hidden="1"/>
    </xf>
    <xf numFmtId="10" fontId="19" fillId="0" borderId="28" xfId="2" applyNumberFormat="1" applyFont="1" applyBorder="1" applyAlignment="1" applyProtection="1">
      <alignment horizontal="center" vertical="center"/>
      <protection hidden="1"/>
    </xf>
    <xf numFmtId="10" fontId="19" fillId="0" borderId="27" xfId="2" applyNumberFormat="1" applyFont="1" applyBorder="1" applyAlignment="1" applyProtection="1">
      <alignment horizontal="center" vertical="center"/>
      <protection hidden="1"/>
    </xf>
    <xf numFmtId="39" fontId="19" fillId="0" borderId="28" xfId="6" applyNumberFormat="1" applyFont="1" applyBorder="1" applyAlignment="1" applyProtection="1">
      <alignment horizontal="center" vertical="center"/>
      <protection hidden="1"/>
    </xf>
    <xf numFmtId="39" fontId="19" fillId="0" borderId="27" xfId="6" applyNumberFormat="1" applyFont="1" applyBorder="1" applyAlignment="1" applyProtection="1">
      <alignment horizontal="center" vertical="center"/>
      <protection hidden="1"/>
    </xf>
    <xf numFmtId="39" fontId="19" fillId="0" borderId="28" xfId="2" applyNumberFormat="1" applyFont="1" applyBorder="1" applyAlignment="1" applyProtection="1">
      <alignment horizontal="center" vertical="center"/>
      <protection hidden="1"/>
    </xf>
    <xf numFmtId="0" fontId="19" fillId="0" borderId="27" xfId="2" applyFont="1" applyBorder="1" applyAlignment="1">
      <alignment horizontal="center" vertical="center"/>
    </xf>
    <xf numFmtId="39" fontId="19" fillId="0" borderId="17" xfId="6" applyNumberFormat="1" applyFont="1" applyBorder="1" applyAlignment="1" applyProtection="1">
      <alignment horizontal="center" vertical="center"/>
      <protection hidden="1"/>
    </xf>
    <xf numFmtId="0" fontId="19" fillId="0" borderId="18" xfId="2" applyFont="1" applyBorder="1" applyAlignment="1">
      <alignment horizontal="center" vertical="center"/>
    </xf>
    <xf numFmtId="0" fontId="8" fillId="0" borderId="28" xfId="2" applyNumberFormat="1" applyFont="1" applyBorder="1" applyAlignment="1" applyProtection="1">
      <alignment horizontal="left" vertical="center" wrapText="1"/>
      <protection hidden="1"/>
    </xf>
    <xf numFmtId="0" fontId="8" fillId="0" borderId="27" xfId="2" applyNumberFormat="1" applyFont="1" applyBorder="1" applyAlignment="1" applyProtection="1">
      <alignment horizontal="left" vertical="center" wrapText="1"/>
      <protection hidden="1"/>
    </xf>
    <xf numFmtId="2" fontId="8" fillId="0" borderId="31" xfId="4" applyNumberFormat="1" applyFont="1" applyBorder="1" applyAlignment="1" applyProtection="1">
      <alignment horizontal="center" vertical="center"/>
      <protection hidden="1"/>
    </xf>
    <xf numFmtId="0" fontId="8" fillId="0" borderId="31" xfId="2" applyBorder="1" applyAlignment="1">
      <alignment vertical="center"/>
    </xf>
    <xf numFmtId="167" fontId="16" fillId="3" borderId="32" xfId="2" applyNumberFormat="1" applyFont="1" applyFill="1" applyBorder="1" applyAlignment="1" applyProtection="1">
      <alignment horizontal="center" vertical="center"/>
      <protection hidden="1"/>
    </xf>
    <xf numFmtId="167" fontId="16" fillId="3" borderId="33" xfId="2" applyNumberFormat="1" applyFont="1" applyFill="1" applyBorder="1" applyAlignment="1" applyProtection="1">
      <alignment horizontal="center" vertical="center"/>
      <protection hidden="1"/>
    </xf>
    <xf numFmtId="167" fontId="17" fillId="5" borderId="32" xfId="2" applyNumberFormat="1" applyFont="1" applyFill="1" applyBorder="1" applyAlignment="1" applyProtection="1">
      <alignment horizontal="center" vertical="center"/>
      <protection hidden="1"/>
    </xf>
    <xf numFmtId="167" fontId="17" fillId="5" borderId="33" xfId="2" applyNumberFormat="1" applyFont="1" applyFill="1" applyBorder="1" applyAlignment="1" applyProtection="1">
      <alignment horizontal="center" vertical="center"/>
      <protection hidden="1"/>
    </xf>
    <xf numFmtId="0" fontId="8" fillId="0" borderId="28" xfId="2" applyNumberFormat="1" applyFont="1" applyBorder="1" applyAlignment="1" applyProtection="1">
      <alignment horizontal="left"/>
      <protection hidden="1"/>
    </xf>
    <xf numFmtId="0" fontId="8" fillId="0" borderId="27" xfId="2" applyNumberFormat="1" applyFont="1" applyBorder="1" applyAlignment="1" applyProtection="1">
      <alignment horizontal="left"/>
      <protection hidden="1"/>
    </xf>
    <xf numFmtId="0" fontId="8" fillId="0" borderId="22" xfId="2" applyNumberFormat="1" applyFont="1" applyBorder="1" applyAlignment="1" applyProtection="1">
      <alignment horizontal="left"/>
      <protection hidden="1"/>
    </xf>
    <xf numFmtId="0" fontId="8" fillId="0" borderId="23" xfId="2" applyNumberFormat="1" applyFont="1" applyBorder="1" applyAlignment="1" applyProtection="1">
      <alignment horizontal="left"/>
      <protection hidden="1"/>
    </xf>
    <xf numFmtId="167" fontId="16" fillId="3" borderId="34" xfId="2" applyNumberFormat="1" applyFont="1" applyFill="1" applyBorder="1" applyAlignment="1" applyProtection="1">
      <alignment horizontal="center" vertical="center"/>
      <protection hidden="1"/>
    </xf>
    <xf numFmtId="0" fontId="20" fillId="2" borderId="3" xfId="2" applyFont="1" applyFill="1" applyBorder="1" applyAlignment="1" applyProtection="1">
      <alignment horizontal="center" vertical="center"/>
      <protection hidden="1"/>
    </xf>
    <xf numFmtId="0" fontId="20" fillId="0" borderId="25" xfId="2" applyFont="1" applyBorder="1" applyAlignment="1">
      <alignment horizontal="center" vertical="center"/>
    </xf>
    <xf numFmtId="0" fontId="20" fillId="0" borderId="20" xfId="2" applyFont="1" applyBorder="1" applyAlignment="1" applyProtection="1">
      <alignment horizontal="center" vertical="center"/>
      <protection hidden="1"/>
    </xf>
    <xf numFmtId="0" fontId="20" fillId="0" borderId="20" xfId="2" applyFont="1" applyBorder="1" applyAlignment="1">
      <alignment horizontal="center" vertical="center"/>
    </xf>
    <xf numFmtId="167" fontId="17" fillId="5" borderId="34" xfId="2" applyNumberFormat="1" applyFont="1" applyFill="1" applyBorder="1" applyAlignment="1" applyProtection="1">
      <alignment horizontal="center" vertical="center"/>
      <protection hidden="1"/>
    </xf>
    <xf numFmtId="0" fontId="8" fillId="0" borderId="28" xfId="2" applyNumberFormat="1" applyFont="1" applyBorder="1" applyAlignment="1" applyProtection="1">
      <alignment horizontal="left" vertical="center"/>
      <protection hidden="1"/>
    </xf>
    <xf numFmtId="0" fontId="8" fillId="0" borderId="27" xfId="2" applyNumberFormat="1" applyFont="1" applyBorder="1" applyAlignment="1" applyProtection="1">
      <alignment horizontal="left" vertical="center"/>
      <protection hidden="1"/>
    </xf>
    <xf numFmtId="0" fontId="8" fillId="0" borderId="28" xfId="2" applyFont="1" applyBorder="1" applyAlignment="1" applyProtection="1">
      <alignment horizontal="left"/>
      <protection hidden="1"/>
    </xf>
    <xf numFmtId="0" fontId="8" fillId="0" borderId="27" xfId="2" applyFont="1" applyBorder="1" applyAlignment="1" applyProtection="1">
      <alignment horizontal="left"/>
      <protection hidden="1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167" fontId="16" fillId="3" borderId="30" xfId="2" applyNumberFormat="1" applyFont="1" applyFill="1" applyBorder="1" applyAlignment="1" applyProtection="1">
      <alignment horizontal="center" vertical="center"/>
      <protection hidden="1"/>
    </xf>
    <xf numFmtId="167" fontId="17" fillId="5" borderId="30" xfId="2" applyNumberFormat="1" applyFont="1" applyFill="1" applyBorder="1" applyAlignment="1" applyProtection="1">
      <alignment horizontal="center" vertical="center"/>
      <protection hidden="1"/>
    </xf>
    <xf numFmtId="0" fontId="3" fillId="0" borderId="14" xfId="2" applyFont="1" applyBorder="1" applyAlignment="1" applyProtection="1">
      <alignment horizontal="center" vertical="center"/>
      <protection hidden="1"/>
    </xf>
    <xf numFmtId="0" fontId="8" fillId="0" borderId="15" xfId="2" applyBorder="1" applyAlignment="1">
      <alignment horizontal="center" vertical="center"/>
    </xf>
    <xf numFmtId="0" fontId="3" fillId="0" borderId="22" xfId="2" applyFont="1" applyBorder="1" applyAlignment="1" applyProtection="1">
      <alignment horizontal="center" vertical="center"/>
      <protection hidden="1"/>
    </xf>
    <xf numFmtId="0" fontId="3" fillId="0" borderId="23" xfId="2" applyFont="1" applyBorder="1" applyAlignment="1" applyProtection="1">
      <alignment horizontal="center" vertical="center"/>
      <protection hidden="1"/>
    </xf>
    <xf numFmtId="0" fontId="8" fillId="0" borderId="23" xfId="2" applyBorder="1" applyAlignment="1">
      <alignment horizontal="center" vertical="center"/>
    </xf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14" fillId="0" borderId="11" xfId="2" applyFont="1" applyBorder="1" applyAlignment="1" applyProtection="1">
      <alignment horizont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17" fontId="14" fillId="0" borderId="11" xfId="2" applyNumberFormat="1" applyFont="1" applyBorder="1" applyAlignment="1" applyProtection="1">
      <alignment horizontal="center"/>
      <protection hidden="1"/>
    </xf>
    <xf numFmtId="17" fontId="14" fillId="0" borderId="0" xfId="2" applyNumberFormat="1" applyFont="1" applyBorder="1" applyAlignment="1" applyProtection="1">
      <alignment horizontal="center"/>
      <protection hidden="1"/>
    </xf>
    <xf numFmtId="49" fontId="3" fillId="0" borderId="16" xfId="2" applyNumberFormat="1" applyFont="1" applyBorder="1" applyAlignment="1" applyProtection="1">
      <alignment horizontal="center" vertical="center"/>
      <protection hidden="1"/>
    </xf>
    <xf numFmtId="0" fontId="8" fillId="0" borderId="21" xfId="2" applyFont="1" applyBorder="1" applyAlignment="1" applyProtection="1">
      <protection hidden="1"/>
    </xf>
    <xf numFmtId="49" fontId="3" fillId="0" borderId="28" xfId="2" applyNumberFormat="1" applyFont="1" applyBorder="1" applyAlignment="1" applyProtection="1">
      <alignment horizontal="center" vertical="center"/>
      <protection hidden="1"/>
    </xf>
    <xf numFmtId="49" fontId="3" fillId="0" borderId="27" xfId="2" applyNumberFormat="1" applyFont="1" applyBorder="1" applyAlignment="1" applyProtection="1">
      <alignment horizontal="center" vertical="center"/>
      <protection hidden="1"/>
    </xf>
    <xf numFmtId="49" fontId="3" fillId="0" borderId="22" xfId="2" applyNumberFormat="1" applyFont="1" applyBorder="1" applyAlignment="1" applyProtection="1">
      <alignment horizontal="center" vertical="center"/>
      <protection hidden="1"/>
    </xf>
    <xf numFmtId="49" fontId="3" fillId="0" borderId="23" xfId="2" applyNumberFormat="1" applyFont="1" applyBorder="1" applyAlignment="1" applyProtection="1">
      <alignment horizontal="center" vertical="center"/>
      <protection hidden="1"/>
    </xf>
    <xf numFmtId="167" fontId="16" fillId="0" borderId="31" xfId="6" applyFont="1" applyBorder="1" applyAlignment="1" applyProtection="1">
      <alignment horizontal="center" vertical="center" wrapText="1"/>
      <protection hidden="1"/>
    </xf>
    <xf numFmtId="0" fontId="17" fillId="0" borderId="41" xfId="2" applyFont="1" applyBorder="1" applyAlignment="1" applyProtection="1">
      <protection hidden="1"/>
    </xf>
    <xf numFmtId="167" fontId="3" fillId="0" borderId="27" xfId="6" applyFont="1" applyBorder="1" applyAlignment="1" applyProtection="1">
      <alignment horizontal="center" vertical="center" wrapText="1"/>
      <protection hidden="1"/>
    </xf>
    <xf numFmtId="0" fontId="8" fillId="0" borderId="23" xfId="2" applyFont="1" applyBorder="1" applyAlignment="1" applyProtection="1">
      <protection hidden="1"/>
    </xf>
    <xf numFmtId="9" fontId="3" fillId="0" borderId="28" xfId="4" applyFont="1" applyBorder="1" applyAlignment="1" applyProtection="1">
      <alignment horizontal="center" vertical="center"/>
      <protection hidden="1"/>
    </xf>
    <xf numFmtId="0" fontId="8" fillId="0" borderId="41" xfId="2" applyFont="1" applyBorder="1" applyAlignment="1" applyProtection="1"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49" fontId="10" fillId="0" borderId="0" xfId="2" applyNumberFormat="1" applyFont="1" applyBorder="1" applyAlignment="1" applyProtection="1">
      <alignment horizontal="center"/>
      <protection hidden="1"/>
    </xf>
    <xf numFmtId="0" fontId="14" fillId="0" borderId="9" xfId="2" applyFont="1" applyBorder="1" applyAlignment="1" applyProtection="1">
      <alignment horizontal="center"/>
      <protection hidden="1"/>
    </xf>
    <xf numFmtId="0" fontId="14" fillId="0" borderId="10" xfId="2" applyFont="1" applyBorder="1" applyAlignment="1" applyProtection="1">
      <alignment horizontal="center"/>
      <protection hidden="1"/>
    </xf>
    <xf numFmtId="0" fontId="10" fillId="0" borderId="0" xfId="2" applyFont="1" applyAlignment="1" applyProtection="1">
      <alignment horizontal="center"/>
      <protection hidden="1"/>
    </xf>
    <xf numFmtId="0" fontId="3" fillId="0" borderId="0" xfId="2" applyFont="1" applyAlignment="1">
      <alignment horizontal="center"/>
    </xf>
    <xf numFmtId="0" fontId="3" fillId="0" borderId="0" xfId="2" applyFont="1" applyAlignment="1"/>
    <xf numFmtId="9" fontId="13" fillId="0" borderId="0" xfId="4" applyFont="1" applyAlignment="1" applyProtection="1">
      <alignment horizontal="center"/>
      <protection hidden="1"/>
    </xf>
    <xf numFmtId="49" fontId="8" fillId="0" borderId="0" xfId="2" applyNumberFormat="1" applyBorder="1" applyAlignment="1" applyProtection="1">
      <alignment horizontal="center"/>
      <protection hidden="1"/>
    </xf>
    <xf numFmtId="0" fontId="8" fillId="0" borderId="0" xfId="2" applyAlignment="1">
      <alignment horizontal="center"/>
    </xf>
    <xf numFmtId="39" fontId="8" fillId="0" borderId="28" xfId="2" applyNumberFormat="1" applyFont="1" applyBorder="1" applyAlignment="1" applyProtection="1">
      <alignment horizontal="center" vertical="center"/>
      <protection hidden="1"/>
    </xf>
    <xf numFmtId="39" fontId="8" fillId="0" borderId="0" xfId="2" applyNumberFormat="1" applyFont="1" applyBorder="1" applyAlignment="1" applyProtection="1">
      <alignment horizontal="center" vertical="center"/>
      <protection hidden="1"/>
    </xf>
    <xf numFmtId="0" fontId="8" fillId="0" borderId="27" xfId="2" applyBorder="1" applyAlignment="1">
      <alignment horizontal="center" vertical="center"/>
    </xf>
    <xf numFmtId="39" fontId="8" fillId="2" borderId="28" xfId="2" applyNumberFormat="1" applyFont="1" applyFill="1" applyBorder="1" applyAlignment="1" applyProtection="1">
      <alignment horizontal="center" vertical="center"/>
      <protection hidden="1"/>
    </xf>
    <xf numFmtId="39" fontId="8" fillId="2" borderId="0" xfId="2" applyNumberFormat="1" applyFont="1" applyFill="1" applyBorder="1" applyAlignment="1" applyProtection="1">
      <alignment horizontal="center" vertical="center"/>
      <protection hidden="1"/>
    </xf>
    <xf numFmtId="167" fontId="8" fillId="0" borderId="0" xfId="6" applyNumberFormat="1" applyFont="1" applyBorder="1" applyAlignment="1" applyProtection="1">
      <alignment horizontal="center" vertical="center"/>
      <protection hidden="1"/>
    </xf>
    <xf numFmtId="167" fontId="8" fillId="0" borderId="12" xfId="6" applyNumberFormat="1" applyFont="1" applyBorder="1" applyAlignment="1" applyProtection="1">
      <alignment horizontal="center" vertical="center"/>
      <protection hidden="1"/>
    </xf>
    <xf numFmtId="10" fontId="8" fillId="0" borderId="22" xfId="2" applyNumberFormat="1" applyFont="1" applyBorder="1" applyAlignment="1" applyProtection="1">
      <alignment horizontal="center" vertical="center"/>
      <protection hidden="1"/>
    </xf>
    <xf numFmtId="10" fontId="8" fillId="0" borderId="14" xfId="2" applyNumberFormat="1" applyFont="1" applyBorder="1" applyAlignment="1" applyProtection="1">
      <alignment horizontal="center" vertical="center"/>
      <protection hidden="1"/>
    </xf>
    <xf numFmtId="10" fontId="8" fillId="0" borderId="15" xfId="2" applyNumberFormat="1" applyFont="1" applyBorder="1" applyAlignment="1" applyProtection="1">
      <alignment horizontal="center" vertical="center"/>
      <protection hidden="1"/>
    </xf>
    <xf numFmtId="39" fontId="8" fillId="0" borderId="17" xfId="2" applyNumberFormat="1" applyFont="1" applyBorder="1" applyAlignment="1" applyProtection="1">
      <alignment horizontal="center" vertical="center"/>
      <protection hidden="1"/>
    </xf>
    <xf numFmtId="39" fontId="8" fillId="0" borderId="10" xfId="2" applyNumberFormat="1" applyFont="1" applyBorder="1" applyAlignment="1" applyProtection="1">
      <alignment horizontal="center" vertical="center"/>
      <protection hidden="1"/>
    </xf>
    <xf numFmtId="0" fontId="8" fillId="0" borderId="18" xfId="2" applyBorder="1" applyAlignment="1">
      <alignment horizontal="center" vertical="center"/>
    </xf>
    <xf numFmtId="167" fontId="8" fillId="0" borderId="10" xfId="6" applyNumberFormat="1" applyFont="1" applyBorder="1" applyAlignment="1" applyProtection="1">
      <alignment horizontal="center" vertical="center"/>
      <protection hidden="1"/>
    </xf>
    <xf numFmtId="167" fontId="8" fillId="0" borderId="7" xfId="6" applyNumberFormat="1" applyFont="1" applyBorder="1" applyAlignment="1" applyProtection="1">
      <alignment horizontal="center" vertical="center"/>
      <protection hidden="1"/>
    </xf>
    <xf numFmtId="10" fontId="8" fillId="0" borderId="28" xfId="2" applyNumberFormat="1" applyFont="1" applyBorder="1" applyAlignment="1" applyProtection="1">
      <alignment horizontal="center" vertical="center"/>
      <protection hidden="1"/>
    </xf>
    <xf numFmtId="10" fontId="8" fillId="0" borderId="0" xfId="2" applyNumberFormat="1" applyFont="1" applyBorder="1" applyAlignment="1" applyProtection="1">
      <alignment horizontal="center" vertical="center"/>
      <protection hidden="1"/>
    </xf>
    <xf numFmtId="10" fontId="8" fillId="0" borderId="12" xfId="2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167" fontId="8" fillId="0" borderId="19" xfId="2" applyNumberFormat="1" applyFont="1" applyBorder="1" applyAlignment="1" applyProtection="1"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19" xfId="2" applyFont="1" applyBorder="1" applyAlignment="1" applyProtection="1">
      <alignment vertical="center" wrapText="1"/>
      <protection hidden="1"/>
    </xf>
    <xf numFmtId="167" fontId="8" fillId="0" borderId="19" xfId="6" applyNumberFormat="1" applyFont="1" applyBorder="1" applyAlignment="1" applyProtection="1">
      <alignment vertical="center" wrapText="1"/>
      <protection hidden="1"/>
    </xf>
    <xf numFmtId="167" fontId="8" fillId="0" borderId="19" xfId="2" applyNumberFormat="1" applyFont="1" applyBorder="1" applyAlignment="1" applyProtection="1">
      <alignment wrapText="1"/>
      <protection hidden="1"/>
    </xf>
    <xf numFmtId="0" fontId="30" fillId="0" borderId="9" xfId="40" applyBorder="1" applyAlignment="1" applyProtection="1">
      <alignment horizontal="left"/>
      <protection hidden="1"/>
    </xf>
    <xf numFmtId="0" fontId="30" fillId="0" borderId="10" xfId="40" applyBorder="1" applyAlignment="1" applyProtection="1">
      <alignment horizontal="left"/>
      <protection hidden="1"/>
    </xf>
    <xf numFmtId="0" fontId="30" fillId="0" borderId="7" xfId="40" applyBorder="1" applyAlignment="1" applyProtection="1">
      <alignment horizontal="left"/>
      <protection hidden="1"/>
    </xf>
    <xf numFmtId="0" fontId="3" fillId="0" borderId="19" xfId="2" applyFont="1" applyBorder="1" applyAlignment="1" applyProtection="1">
      <alignment horizontal="center" vertical="center"/>
      <protection hidden="1"/>
    </xf>
    <xf numFmtId="0" fontId="8" fillId="0" borderId="24" xfId="2" applyFont="1" applyBorder="1" applyAlignment="1" applyProtection="1">
      <alignment horizontal="center" vertical="center"/>
      <protection hidden="1"/>
    </xf>
    <xf numFmtId="167" fontId="3" fillId="0" borderId="19" xfId="6" applyFont="1" applyBorder="1" applyAlignment="1" applyProtection="1">
      <alignment horizontal="center" vertical="center" wrapText="1"/>
      <protection hidden="1"/>
    </xf>
    <xf numFmtId="0" fontId="8" fillId="0" borderId="24" xfId="2" applyFont="1" applyBorder="1" applyAlignment="1" applyProtection="1">
      <protection hidden="1"/>
    </xf>
    <xf numFmtId="9" fontId="3" fillId="0" borderId="19" xfId="4" applyFont="1" applyBorder="1" applyAlignment="1" applyProtection="1">
      <alignment horizontal="center" vertical="center"/>
      <protection hidden="1"/>
    </xf>
    <xf numFmtId="0" fontId="8" fillId="0" borderId="22" xfId="2" applyFont="1" applyBorder="1" applyAlignment="1" applyProtection="1">
      <protection hidden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3" fillId="0" borderId="20" xfId="2" applyFont="1" applyBorder="1" applyAlignment="1" applyProtection="1">
      <alignment horizontal="center" vertical="center"/>
      <protection hidden="1"/>
    </xf>
    <xf numFmtId="0" fontId="8" fillId="0" borderId="3" xfId="2" applyBorder="1" applyAlignment="1">
      <alignment horizontal="center" vertical="center"/>
    </xf>
    <xf numFmtId="0" fontId="8" fillId="0" borderId="25" xfId="2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9" fontId="13" fillId="0" borderId="0" xfId="4" applyFont="1" applyAlignment="1" applyProtection="1">
      <alignment horizontal="center" vertical="center"/>
      <protection hidden="1"/>
    </xf>
    <xf numFmtId="9" fontId="13" fillId="0" borderId="0" xfId="4" applyFont="1" applyBorder="1" applyAlignment="1" applyProtection="1">
      <alignment horizontal="center" vertical="center"/>
      <protection hidden="1"/>
    </xf>
    <xf numFmtId="0" fontId="14" fillId="0" borderId="9" xfId="2" applyFont="1" applyBorder="1" applyAlignment="1" applyProtection="1">
      <alignment horizontal="left" vertical="center"/>
      <protection hidden="1"/>
    </xf>
    <xf numFmtId="0" fontId="14" fillId="0" borderId="10" xfId="2" applyFont="1" applyBorder="1" applyAlignment="1" applyProtection="1">
      <alignment horizontal="left" vertical="center"/>
      <protection hidden="1"/>
    </xf>
    <xf numFmtId="0" fontId="14" fillId="0" borderId="7" xfId="2" applyFont="1" applyBorder="1" applyAlignment="1" applyProtection="1">
      <alignment horizontal="left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15" fillId="0" borderId="12" xfId="2" applyFont="1" applyBorder="1" applyAlignment="1" applyProtection="1">
      <alignment horizontal="left"/>
      <protection hidden="1"/>
    </xf>
    <xf numFmtId="0" fontId="15" fillId="0" borderId="13" xfId="2" applyFont="1" applyBorder="1" applyAlignment="1" applyProtection="1">
      <alignment horizontal="left"/>
      <protection hidden="1"/>
    </xf>
    <xf numFmtId="0" fontId="15" fillId="0" borderId="14" xfId="2" applyFont="1" applyBorder="1" applyAlignment="1" applyProtection="1">
      <alignment horizontal="left"/>
      <protection hidden="1"/>
    </xf>
    <xf numFmtId="0" fontId="15" fillId="0" borderId="15" xfId="2" applyFont="1" applyBorder="1" applyAlignment="1" applyProtection="1">
      <alignment horizontal="left"/>
      <protection hidden="1"/>
    </xf>
    <xf numFmtId="39" fontId="8" fillId="0" borderId="27" xfId="2" applyNumberFormat="1" applyFont="1" applyBorder="1" applyAlignment="1" applyProtection="1">
      <alignment horizontal="center" vertical="center"/>
      <protection hidden="1"/>
    </xf>
    <xf numFmtId="39" fontId="8" fillId="2" borderId="27" xfId="2" applyNumberFormat="1" applyFont="1" applyFill="1" applyBorder="1" applyAlignment="1" applyProtection="1">
      <alignment horizontal="center" vertical="center"/>
      <protection hidden="1"/>
    </xf>
    <xf numFmtId="10" fontId="8" fillId="0" borderId="23" xfId="2" applyNumberFormat="1" applyFont="1" applyBorder="1" applyAlignment="1" applyProtection="1">
      <alignment horizontal="center" vertical="center"/>
      <protection hidden="1"/>
    </xf>
    <xf numFmtId="39" fontId="8" fillId="0" borderId="18" xfId="2" applyNumberFormat="1" applyFont="1" applyBorder="1" applyAlignment="1" applyProtection="1">
      <alignment horizontal="center" vertical="center"/>
      <protection hidden="1"/>
    </xf>
    <xf numFmtId="10" fontId="8" fillId="0" borderId="27" xfId="2" applyNumberFormat="1" applyFont="1" applyBorder="1" applyAlignment="1" applyProtection="1">
      <alignment horizontal="center" vertical="center"/>
      <protection hidden="1"/>
    </xf>
    <xf numFmtId="0" fontId="8" fillId="0" borderId="10" xfId="2" applyBorder="1" applyAlignment="1">
      <alignment horizontal="center"/>
    </xf>
    <xf numFmtId="0" fontId="14" fillId="0" borderId="10" xfId="2" applyFont="1" applyBorder="1" applyAlignment="1" applyProtection="1">
      <alignment horizontal="justify" vertical="center"/>
      <protection hidden="1"/>
    </xf>
    <xf numFmtId="0" fontId="8" fillId="0" borderId="10" xfId="2" applyBorder="1" applyAlignment="1">
      <alignment horizontal="justify" vertical="center"/>
    </xf>
    <xf numFmtId="0" fontId="8" fillId="0" borderId="7" xfId="2" applyBorder="1" applyAlignment="1">
      <alignment horizontal="justify" vertical="center"/>
    </xf>
    <xf numFmtId="0" fontId="8" fillId="0" borderId="0" xfId="2" applyBorder="1" applyAlignment="1">
      <alignment horizontal="justify" vertical="center"/>
    </xf>
    <xf numFmtId="0" fontId="8" fillId="0" borderId="12" xfId="2" applyBorder="1" applyAlignment="1">
      <alignment horizontal="justify" vertical="center"/>
    </xf>
    <xf numFmtId="0" fontId="8" fillId="0" borderId="14" xfId="2" applyBorder="1" applyAlignment="1"/>
    <xf numFmtId="0" fontId="8" fillId="0" borderId="15" xfId="2" applyBorder="1" applyAlignment="1"/>
    <xf numFmtId="0" fontId="3" fillId="0" borderId="14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25" xfId="2" applyFont="1" applyBorder="1" applyAlignment="1" applyProtection="1">
      <alignment horizontal="center" vertical="center"/>
      <protection hidden="1"/>
    </xf>
    <xf numFmtId="39" fontId="8" fillId="0" borderId="28" xfId="6" applyNumberFormat="1" applyFont="1" applyBorder="1" applyAlignment="1" applyProtection="1">
      <alignment horizontal="center" vertical="center"/>
      <protection hidden="1"/>
    </xf>
    <xf numFmtId="39" fontId="8" fillId="0" borderId="27" xfId="6" applyNumberFormat="1" applyFont="1" applyBorder="1" applyAlignment="1" applyProtection="1">
      <alignment horizontal="center" vertical="center"/>
      <protection hidden="1"/>
    </xf>
    <xf numFmtId="0" fontId="8" fillId="0" borderId="27" xfId="2" applyFont="1" applyBorder="1" applyAlignment="1">
      <alignment horizontal="center" vertical="center"/>
    </xf>
    <xf numFmtId="167" fontId="8" fillId="0" borderId="28" xfId="6" applyNumberFormat="1" applyFont="1" applyBorder="1" applyAlignment="1" applyProtection="1">
      <alignment horizontal="center" vertical="center"/>
      <protection hidden="1"/>
    </xf>
    <xf numFmtId="167" fontId="8" fillId="0" borderId="27" xfId="6" applyNumberFormat="1" applyFont="1" applyBorder="1" applyAlignment="1" applyProtection="1">
      <alignment horizontal="center" vertical="center"/>
      <protection hidden="1"/>
    </xf>
    <xf numFmtId="167" fontId="8" fillId="4" borderId="28" xfId="6" applyFont="1" applyFill="1" applyBorder="1" applyAlignment="1" applyProtection="1">
      <alignment horizontal="center" vertical="center"/>
      <protection hidden="1"/>
    </xf>
    <xf numFmtId="167" fontId="8" fillId="4" borderId="0" xfId="6" applyFont="1" applyFill="1" applyBorder="1" applyAlignment="1" applyProtection="1">
      <alignment horizontal="center" vertical="center"/>
      <protection hidden="1"/>
    </xf>
    <xf numFmtId="0" fontId="8" fillId="0" borderId="33" xfId="2" applyBorder="1" applyAlignment="1">
      <alignment horizontal="center" vertical="center"/>
    </xf>
    <xf numFmtId="0" fontId="8" fillId="0" borderId="34" xfId="2" applyBorder="1" applyAlignment="1">
      <alignment horizontal="center" vertical="center"/>
    </xf>
    <xf numFmtId="167" fontId="16" fillId="4" borderId="0" xfId="2" applyNumberFormat="1" applyFont="1" applyFill="1" applyBorder="1" applyAlignment="1" applyProtection="1">
      <alignment horizontal="center" vertical="center"/>
      <protection hidden="1"/>
    </xf>
    <xf numFmtId="0" fontId="8" fillId="4" borderId="0" xfId="2" applyFill="1" applyBorder="1" applyAlignment="1">
      <alignment horizontal="center" vertical="center"/>
    </xf>
    <xf numFmtId="0" fontId="17" fillId="5" borderId="33" xfId="2" applyFont="1" applyFill="1" applyBorder="1" applyAlignment="1">
      <alignment horizontal="center" vertical="center"/>
    </xf>
    <xf numFmtId="0" fontId="17" fillId="5" borderId="34" xfId="2" applyFont="1" applyFill="1" applyBorder="1" applyAlignment="1">
      <alignment horizontal="center" vertical="center"/>
    </xf>
    <xf numFmtId="0" fontId="8" fillId="0" borderId="28" xfId="2" applyNumberFormat="1" applyFont="1" applyBorder="1" applyAlignment="1" applyProtection="1">
      <alignment horizontal="center"/>
      <protection hidden="1"/>
    </xf>
    <xf numFmtId="0" fontId="8" fillId="0" borderId="27" xfId="2" applyNumberFormat="1" applyFont="1" applyBorder="1" applyAlignment="1" applyProtection="1">
      <alignment horizontal="center"/>
      <protection hidden="1"/>
    </xf>
    <xf numFmtId="39" fontId="8" fillId="0" borderId="17" xfId="6" applyNumberFormat="1" applyFont="1" applyBorder="1" applyAlignment="1" applyProtection="1">
      <alignment horizontal="center" vertical="center"/>
      <protection hidden="1"/>
    </xf>
    <xf numFmtId="39" fontId="8" fillId="0" borderId="18" xfId="6" applyNumberFormat="1" applyFont="1" applyBorder="1" applyAlignment="1" applyProtection="1">
      <alignment horizontal="center" vertical="center"/>
      <protection hidden="1"/>
    </xf>
    <xf numFmtId="0" fontId="8" fillId="0" borderId="28" xfId="2" applyNumberFormat="1" applyFont="1" applyBorder="1" applyAlignment="1" applyProtection="1">
      <alignment horizontal="center" vertical="center"/>
      <protection hidden="1"/>
    </xf>
    <xf numFmtId="0" fontId="8" fillId="0" borderId="27" xfId="2" applyNumberFormat="1" applyFont="1" applyBorder="1" applyAlignment="1" applyProtection="1">
      <alignment horizontal="center" vertical="center"/>
      <protection hidden="1"/>
    </xf>
    <xf numFmtId="0" fontId="20" fillId="2" borderId="2" xfId="2" applyFont="1" applyFill="1" applyBorder="1" applyAlignment="1" applyProtection="1">
      <alignment horizontal="center" vertical="center"/>
      <protection hidden="1"/>
    </xf>
    <xf numFmtId="167" fontId="16" fillId="4" borderId="28" xfId="2" applyNumberFormat="1" applyFont="1" applyFill="1" applyBorder="1" applyAlignment="1" applyProtection="1">
      <alignment horizontal="center" vertical="center"/>
      <protection hidden="1"/>
    </xf>
    <xf numFmtId="0" fontId="16" fillId="4" borderId="0" xfId="2" applyFont="1" applyFill="1" applyBorder="1" applyAlignment="1">
      <alignment horizontal="center" vertical="center"/>
    </xf>
    <xf numFmtId="167" fontId="18" fillId="4" borderId="28" xfId="2" applyNumberFormat="1" applyFont="1" applyFill="1" applyBorder="1" applyAlignment="1" applyProtection="1">
      <alignment horizontal="center" vertical="center"/>
      <protection hidden="1"/>
    </xf>
    <xf numFmtId="0" fontId="18" fillId="4" borderId="0" xfId="2" applyFont="1" applyFill="1" applyBorder="1" applyAlignment="1">
      <alignment horizontal="center" vertical="center"/>
    </xf>
    <xf numFmtId="2" fontId="8" fillId="0" borderId="28" xfId="4" applyNumberFormat="1" applyFont="1" applyBorder="1" applyAlignment="1" applyProtection="1">
      <alignment horizontal="center" vertical="center"/>
      <protection hidden="1"/>
    </xf>
    <xf numFmtId="0" fontId="8" fillId="0" borderId="28" xfId="2" applyBorder="1" applyAlignment="1">
      <alignment vertical="center"/>
    </xf>
    <xf numFmtId="0" fontId="8" fillId="0" borderId="17" xfId="2" applyFont="1" applyBorder="1" applyAlignment="1" applyProtection="1">
      <alignment horizontal="left"/>
      <protection hidden="1"/>
    </xf>
    <xf numFmtId="0" fontId="8" fillId="0" borderId="18" xfId="2" applyFont="1" applyBorder="1" applyAlignment="1" applyProtection="1">
      <alignment horizontal="left"/>
      <protection hidden="1"/>
    </xf>
    <xf numFmtId="0" fontId="8" fillId="0" borderId="28" xfId="2" applyBorder="1" applyAlignment="1">
      <alignment horizontal="left" vertical="center"/>
    </xf>
    <xf numFmtId="0" fontId="8" fillId="0" borderId="27" xfId="2" applyBorder="1" applyAlignment="1">
      <alignment horizontal="left" vertical="center"/>
    </xf>
    <xf numFmtId="49" fontId="3" fillId="0" borderId="17" xfId="2" applyNumberFormat="1" applyFont="1" applyBorder="1" applyAlignment="1" applyProtection="1">
      <alignment horizontal="center" vertical="center"/>
      <protection hidden="1"/>
    </xf>
    <xf numFmtId="49" fontId="3" fillId="0" borderId="18" xfId="2" applyNumberFormat="1" applyFont="1" applyBorder="1" applyAlignment="1" applyProtection="1">
      <alignment horizontal="center" vertical="center"/>
      <protection hidden="1"/>
    </xf>
    <xf numFmtId="167" fontId="3" fillId="0" borderId="17" xfId="6" applyFont="1" applyBorder="1" applyAlignment="1" applyProtection="1">
      <alignment horizontal="center" vertical="center" wrapText="1"/>
      <protection hidden="1"/>
    </xf>
    <xf numFmtId="167" fontId="3" fillId="0" borderId="18" xfId="6" applyFont="1" applyBorder="1" applyAlignment="1" applyProtection="1">
      <alignment horizontal="center" vertical="center" wrapText="1"/>
      <protection hidden="1"/>
    </xf>
    <xf numFmtId="167" fontId="3" fillId="0" borderId="22" xfId="6" applyFont="1" applyBorder="1" applyAlignment="1" applyProtection="1">
      <alignment horizontal="center" vertical="center" wrapText="1"/>
      <protection hidden="1"/>
    </xf>
    <xf numFmtId="167" fontId="3" fillId="0" borderId="23" xfId="6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/>
      <protection hidden="1"/>
    </xf>
    <xf numFmtId="0" fontId="8" fillId="0" borderId="4" xfId="2" applyBorder="1" applyAlignment="1">
      <alignment horizontal="center" vertical="center"/>
    </xf>
    <xf numFmtId="0" fontId="8" fillId="0" borderId="0" xfId="2" applyAlignment="1"/>
    <xf numFmtId="167" fontId="8" fillId="0" borderId="17" xfId="6" applyNumberFormat="1" applyFont="1" applyBorder="1" applyAlignment="1" applyProtection="1">
      <alignment horizontal="center" vertical="center"/>
      <protection hidden="1"/>
    </xf>
    <xf numFmtId="0" fontId="3" fillId="0" borderId="35" xfId="2" applyFont="1" applyBorder="1" applyAlignment="1" applyProtection="1">
      <alignment horizontal="center" vertical="center"/>
      <protection hidden="1"/>
    </xf>
    <xf numFmtId="0" fontId="3" fillId="0" borderId="17" xfId="2" applyFont="1" applyBorder="1" applyAlignment="1" applyProtection="1">
      <alignment horizontal="center" vertical="center"/>
      <protection hidden="1"/>
    </xf>
    <xf numFmtId="0" fontId="3" fillId="0" borderId="18" xfId="2" applyFont="1" applyBorder="1" applyAlignment="1" applyProtection="1">
      <alignment horizontal="center" vertical="center"/>
      <protection hidden="1"/>
    </xf>
    <xf numFmtId="0" fontId="14" fillId="0" borderId="9" xfId="2" applyFont="1" applyBorder="1" applyAlignment="1" applyProtection="1">
      <alignment horizontal="justify" vertical="center"/>
      <protection hidden="1"/>
    </xf>
    <xf numFmtId="0" fontId="8" fillId="0" borderId="11" xfId="2" applyBorder="1" applyAlignment="1">
      <alignment horizontal="justify" vertical="center"/>
    </xf>
    <xf numFmtId="0" fontId="8" fillId="0" borderId="0" xfId="2" applyAlignment="1">
      <alignment horizontal="justify" vertical="center"/>
    </xf>
    <xf numFmtId="0" fontId="15" fillId="0" borderId="13" xfId="2" applyFont="1" applyBorder="1" applyAlignment="1" applyProtection="1">
      <alignment horizontal="left" vertical="center"/>
      <protection hidden="1"/>
    </xf>
    <xf numFmtId="0" fontId="15" fillId="0" borderId="14" xfId="2" applyFont="1" applyBorder="1" applyAlignment="1" applyProtection="1">
      <alignment horizontal="left" vertical="center"/>
      <protection hidden="1"/>
    </xf>
    <xf numFmtId="0" fontId="15" fillId="0" borderId="15" xfId="2" applyFont="1" applyBorder="1" applyAlignment="1" applyProtection="1">
      <alignment horizontal="left" vertical="center"/>
      <protection hidden="1"/>
    </xf>
    <xf numFmtId="0" fontId="14" fillId="0" borderId="9" xfId="2" applyFont="1" applyBorder="1" applyAlignment="1" applyProtection="1">
      <alignment horizontal="left"/>
      <protection hidden="1"/>
    </xf>
    <xf numFmtId="0" fontId="14" fillId="0" borderId="10" xfId="2" applyFont="1" applyBorder="1" applyAlignment="1" applyProtection="1">
      <alignment horizontal="left"/>
      <protection hidden="1"/>
    </xf>
    <xf numFmtId="0" fontId="14" fillId="0" borderId="7" xfId="2" applyFont="1" applyBorder="1" applyAlignment="1" applyProtection="1">
      <alignment horizontal="left"/>
      <protection hidden="1"/>
    </xf>
    <xf numFmtId="167" fontId="8" fillId="0" borderId="11" xfId="6" applyNumberFormat="1" applyFont="1" applyBorder="1" applyAlignment="1" applyProtection="1">
      <alignment horizontal="center" vertical="center"/>
      <protection hidden="1"/>
    </xf>
    <xf numFmtId="10" fontId="8" fillId="0" borderId="13" xfId="2" applyNumberFormat="1" applyFont="1" applyBorder="1" applyAlignment="1" applyProtection="1">
      <alignment horizontal="center" vertical="center"/>
      <protection hidden="1"/>
    </xf>
    <xf numFmtId="0" fontId="20" fillId="0" borderId="4" xfId="2" applyFont="1" applyBorder="1" applyAlignment="1">
      <alignment horizontal="center" vertical="center"/>
    </xf>
    <xf numFmtId="167" fontId="8" fillId="0" borderId="9" xfId="6" applyNumberFormat="1" applyFont="1" applyBorder="1" applyAlignment="1" applyProtection="1">
      <alignment horizontal="center" vertical="center"/>
      <protection hidden="1"/>
    </xf>
    <xf numFmtId="10" fontId="8" fillId="0" borderId="11" xfId="2" applyNumberFormat="1" applyFont="1" applyBorder="1" applyAlignment="1" applyProtection="1">
      <alignment horizontal="center" vertical="center"/>
      <protection hidden="1"/>
    </xf>
    <xf numFmtId="39" fontId="8" fillId="0" borderId="0" xfId="6" applyNumberFormat="1" applyFont="1" applyBorder="1" applyAlignment="1" applyProtection="1">
      <alignment horizontal="center" vertical="center"/>
      <protection hidden="1"/>
    </xf>
    <xf numFmtId="0" fontId="8" fillId="8" borderId="33" xfId="2" applyFont="1" applyFill="1" applyBorder="1" applyAlignment="1" applyProtection="1">
      <alignment horizontal="center" vertical="center"/>
      <protection hidden="1"/>
    </xf>
    <xf numFmtId="0" fontId="20" fillId="0" borderId="3" xfId="2" applyFont="1" applyBorder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center" vertical="center"/>
      <protection hidden="1"/>
    </xf>
    <xf numFmtId="0" fontId="8" fillId="0" borderId="11" xfId="2" applyBorder="1" applyAlignment="1">
      <alignment horizontal="center" vertical="center"/>
    </xf>
    <xf numFmtId="0" fontId="8" fillId="0" borderId="11" xfId="2" applyNumberFormat="1" applyFont="1" applyBorder="1" applyAlignment="1" applyProtection="1">
      <alignment horizontal="left" vertical="center"/>
      <protection hidden="1"/>
    </xf>
    <xf numFmtId="0" fontId="8" fillId="0" borderId="12" xfId="2" applyNumberFormat="1" applyFont="1" applyBorder="1" applyAlignment="1" applyProtection="1">
      <alignment horizontal="left" vertical="center"/>
      <protection hidden="1"/>
    </xf>
    <xf numFmtId="167" fontId="8" fillId="0" borderId="0" xfId="6" applyNumberFormat="1" applyFont="1" applyBorder="1" applyAlignment="1" applyProtection="1">
      <alignment vertical="center"/>
      <protection hidden="1"/>
    </xf>
    <xf numFmtId="167" fontId="8" fillId="0" borderId="0" xfId="2" applyNumberFormat="1" applyFont="1" applyBorder="1" applyAlignment="1" applyProtection="1">
      <alignment vertical="center"/>
      <protection hidden="1"/>
    </xf>
    <xf numFmtId="2" fontId="8" fillId="0" borderId="6" xfId="4" applyNumberFormat="1" applyFont="1" applyBorder="1" applyAlignment="1" applyProtection="1">
      <alignment horizontal="center" vertical="center"/>
      <protection hidden="1"/>
    </xf>
    <xf numFmtId="167" fontId="8" fillId="0" borderId="0" xfId="2" applyNumberFormat="1" applyFont="1" applyBorder="1" applyAlignment="1" applyProtection="1">
      <protection hidden="1"/>
    </xf>
    <xf numFmtId="167" fontId="17" fillId="5" borderId="40" xfId="2" applyNumberFormat="1" applyFont="1" applyFill="1" applyBorder="1" applyAlignment="1" applyProtection="1">
      <alignment horizontal="center" vertical="center"/>
      <protection hidden="1"/>
    </xf>
    <xf numFmtId="167" fontId="17" fillId="5" borderId="38" xfId="2" applyNumberFormat="1" applyFont="1" applyFill="1" applyBorder="1" applyAlignment="1" applyProtection="1">
      <alignment horizontal="center" vertical="center"/>
      <protection hidden="1"/>
    </xf>
    <xf numFmtId="9" fontId="3" fillId="0" borderId="5" xfId="4" applyFont="1" applyBorder="1" applyAlignment="1" applyProtection="1">
      <alignment horizontal="center" vertical="center"/>
      <protection hidden="1"/>
    </xf>
    <xf numFmtId="0" fontId="8" fillId="0" borderId="8" xfId="2" applyFont="1" applyBorder="1" applyAlignment="1" applyProtection="1">
      <protection hidden="1"/>
    </xf>
    <xf numFmtId="0" fontId="3" fillId="0" borderId="10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25" xfId="2" applyFont="1" applyBorder="1" applyAlignment="1">
      <alignment horizontal="center" vertical="center"/>
    </xf>
    <xf numFmtId="49" fontId="3" fillId="0" borderId="11" xfId="2" applyNumberFormat="1" applyFont="1" applyBorder="1" applyAlignment="1" applyProtection="1">
      <alignment horizontal="center" vertical="center"/>
      <protection hidden="1"/>
    </xf>
    <xf numFmtId="0" fontId="8" fillId="0" borderId="13" xfId="2" applyFont="1" applyBorder="1" applyAlignment="1" applyProtection="1">
      <protection hidden="1"/>
    </xf>
    <xf numFmtId="49" fontId="3" fillId="0" borderId="9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49" fontId="3" fillId="0" borderId="13" xfId="2" applyNumberFormat="1" applyFont="1" applyBorder="1" applyAlignment="1" applyProtection="1">
      <alignment horizontal="center" vertical="center"/>
      <protection hidden="1"/>
    </xf>
    <xf numFmtId="49" fontId="3" fillId="0" borderId="15" xfId="2" applyNumberFormat="1" applyFont="1" applyBorder="1" applyAlignment="1" applyProtection="1">
      <alignment horizontal="center" vertical="center"/>
      <protection hidden="1"/>
    </xf>
    <xf numFmtId="167" fontId="16" fillId="0" borderId="7" xfId="6" applyFont="1" applyBorder="1" applyAlignment="1" applyProtection="1">
      <alignment horizontal="center" vertical="center" wrapText="1"/>
      <protection hidden="1"/>
    </xf>
    <xf numFmtId="167" fontId="16" fillId="0" borderId="15" xfId="6" applyFont="1" applyBorder="1" applyAlignment="1" applyProtection="1">
      <alignment horizontal="center" vertical="center" wrapText="1"/>
      <protection hidden="1"/>
    </xf>
    <xf numFmtId="167" fontId="3" fillId="0" borderId="0" xfId="6" applyFont="1" applyBorder="1" applyAlignment="1" applyProtection="1">
      <alignment horizontal="center" vertical="center" wrapText="1"/>
      <protection hidden="1"/>
    </xf>
    <xf numFmtId="0" fontId="8" fillId="0" borderId="14" xfId="2" applyFont="1" applyBorder="1" applyAlignment="1" applyProtection="1"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0" fillId="0" borderId="0" xfId="2" applyFont="1" applyAlignment="1">
      <alignment horizontal="center" vertical="center"/>
    </xf>
    <xf numFmtId="9" fontId="10" fillId="0" borderId="0" xfId="4" applyFont="1" applyAlignment="1" applyProtection="1">
      <alignment horizontal="center" vertical="center"/>
      <protection hidden="1"/>
    </xf>
    <xf numFmtId="0" fontId="14" fillId="0" borderId="11" xfId="2" applyFont="1" applyBorder="1" applyAlignment="1" applyProtection="1">
      <alignment horizontal="left"/>
      <protection hidden="1"/>
    </xf>
    <xf numFmtId="0" fontId="14" fillId="0" borderId="0" xfId="2" applyFont="1" applyBorder="1" applyAlignment="1" applyProtection="1">
      <alignment horizontal="left"/>
      <protection hidden="1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1" fontId="8" fillId="0" borderId="22" xfId="4" applyNumberFormat="1" applyFont="1" applyBorder="1" applyAlignment="1" applyProtection="1">
      <alignment horizontal="center" vertical="center"/>
      <protection hidden="1"/>
    </xf>
    <xf numFmtId="1" fontId="8" fillId="0" borderId="23" xfId="4" applyNumberFormat="1" applyFont="1" applyBorder="1" applyAlignment="1" applyProtection="1">
      <alignment horizontal="center" vertical="center"/>
      <protection hidden="1"/>
    </xf>
    <xf numFmtId="2" fontId="8" fillId="0" borderId="27" xfId="4" applyNumberFormat="1" applyFont="1" applyBorder="1" applyAlignment="1" applyProtection="1">
      <alignment horizontal="center" vertical="center"/>
      <protection hidden="1"/>
    </xf>
    <xf numFmtId="0" fontId="8" fillId="0" borderId="17" xfId="2" applyFont="1" applyBorder="1" applyAlignment="1" applyProtection="1">
      <alignment horizontal="center"/>
      <protection hidden="1"/>
    </xf>
    <xf numFmtId="0" fontId="8" fillId="0" borderId="18" xfId="2" applyFont="1" applyBorder="1" applyAlignment="1" applyProtection="1">
      <alignment horizontal="center"/>
      <protection hidden="1"/>
    </xf>
    <xf numFmtId="0" fontId="8" fillId="0" borderId="28" xfId="2" applyFont="1" applyBorder="1" applyAlignment="1" applyProtection="1">
      <alignment horizontal="center"/>
      <protection hidden="1"/>
    </xf>
    <xf numFmtId="0" fontId="8" fillId="0" borderId="27" xfId="2" applyFont="1" applyBorder="1" applyAlignment="1" applyProtection="1">
      <alignment horizontal="center"/>
      <protection hidden="1"/>
    </xf>
    <xf numFmtId="9" fontId="3" fillId="0" borderId="17" xfId="4" applyFont="1" applyBorder="1" applyAlignment="1" applyProtection="1">
      <alignment horizontal="center" vertical="center"/>
      <protection hidden="1"/>
    </xf>
    <xf numFmtId="9" fontId="3" fillId="0" borderId="18" xfId="4" applyFont="1" applyBorder="1" applyAlignment="1" applyProtection="1">
      <alignment horizontal="center" vertical="center"/>
      <protection hidden="1"/>
    </xf>
    <xf numFmtId="9" fontId="3" fillId="0" borderId="22" xfId="4" applyFont="1" applyBorder="1" applyAlignment="1" applyProtection="1">
      <alignment horizontal="center" vertical="center"/>
      <protection hidden="1"/>
    </xf>
    <xf numFmtId="9" fontId="3" fillId="0" borderId="23" xfId="4" applyFont="1" applyBorder="1" applyAlignment="1" applyProtection="1">
      <alignment horizontal="center" vertical="center"/>
      <protection hidden="1"/>
    </xf>
    <xf numFmtId="0" fontId="14" fillId="0" borderId="15" xfId="2" applyFont="1" applyBorder="1" applyAlignment="1" applyProtection="1">
      <alignment horizontal="center"/>
      <protection hidden="1"/>
    </xf>
    <xf numFmtId="0" fontId="8" fillId="0" borderId="7" xfId="2" applyBorder="1" applyAlignment="1">
      <alignment horizontal="center"/>
    </xf>
    <xf numFmtId="0" fontId="8" fillId="0" borderId="0" xfId="2" applyBorder="1" applyAlignment="1">
      <alignment horizontal="center"/>
    </xf>
    <xf numFmtId="0" fontId="8" fillId="0" borderId="12" xfId="2" applyBorder="1" applyAlignment="1">
      <alignment horizontal="center"/>
    </xf>
    <xf numFmtId="0" fontId="6" fillId="4" borderId="42" xfId="0" applyFont="1" applyFill="1" applyBorder="1" applyAlignment="1">
      <alignment horizontal="left" vertical="center"/>
    </xf>
  </cellXfs>
  <cellStyles count="41">
    <cellStyle name="Hiperlink" xfId="40" builtinId="8"/>
    <cellStyle name="Hiperlink 2" xfId="16"/>
    <cellStyle name="Hiperlink 3" xfId="17"/>
    <cellStyle name="Moeda 2" xfId="1"/>
    <cellStyle name="Moeda 2 2" xfId="6"/>
    <cellStyle name="Moeda 3" xfId="3"/>
    <cellStyle name="Moeda 4" xfId="18"/>
    <cellStyle name="Normal" xfId="0" builtinId="0"/>
    <cellStyle name="Normal 10" xfId="15"/>
    <cellStyle name="Normal 2" xfId="2"/>
    <cellStyle name="Normal 2 2" xfId="8"/>
    <cellStyle name="Normal 3" xfId="9"/>
    <cellStyle name="Normal 3 2" xfId="19"/>
    <cellStyle name="Normal 4" xfId="12"/>
    <cellStyle name="Normal 4 2" xfId="13"/>
    <cellStyle name="Normal 4 2 2" xfId="20"/>
    <cellStyle name="Normal 4 2 3" xfId="21"/>
    <cellStyle name="Normal 4 2 4" xfId="22"/>
    <cellStyle name="Normal 4 2 4 2" xfId="23"/>
    <cellStyle name="Normal 4 3" xfId="24"/>
    <cellStyle name="Normal 4 4" xfId="25"/>
    <cellStyle name="Normal 4_CRONOGRAMA FISICO FINANCEIRO_2014" xfId="26"/>
    <cellStyle name="Normal 5" xfId="7"/>
    <cellStyle name="Normal 6" xfId="27"/>
    <cellStyle name="Normal 7" xfId="28"/>
    <cellStyle name="Normal 8" xfId="29"/>
    <cellStyle name="Normal 9" xfId="30"/>
    <cellStyle name="Porcentagem 2" xfId="4"/>
    <cellStyle name="Porcentagem 2 2" xfId="31"/>
    <cellStyle name="Porcentagem 3" xfId="14"/>
    <cellStyle name="Porcentagem 4" xfId="32"/>
    <cellStyle name="Porcentagem 5" xfId="33"/>
    <cellStyle name="Porcentagem 6" xfId="34"/>
    <cellStyle name="Porcentagem 7" xfId="35"/>
    <cellStyle name="Porcentagem 8" xfId="36"/>
    <cellStyle name="Separador de milhares 2 2" xfId="10"/>
    <cellStyle name="Separador de milhares 2 2 2" xfId="37"/>
    <cellStyle name="Vírgula 2" xfId="5"/>
    <cellStyle name="Vírgula 2 2" xfId="11"/>
    <cellStyle name="Vírgula 3" xfId="38"/>
    <cellStyle name="Vírgula 4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9</xdr:row>
          <xdr:rowOff>9525</xdr:rowOff>
        </xdr:from>
        <xdr:to>
          <xdr:col>10</xdr:col>
          <xdr:colOff>95250</xdr:colOff>
          <xdr:row>12</xdr:row>
          <xdr:rowOff>133350</xdr:rowOff>
        </xdr:to>
        <xdr:sp macro="" textlink="">
          <xdr:nvSpPr>
            <xdr:cNvPr id="6145" name="Figura 6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11</xdr:row>
          <xdr:rowOff>19050</xdr:rowOff>
        </xdr:from>
        <xdr:to>
          <xdr:col>3</xdr:col>
          <xdr:colOff>885825</xdr:colOff>
          <xdr:row>14</xdr:row>
          <xdr:rowOff>47625</xdr:rowOff>
        </xdr:to>
        <xdr:sp macro="" textlink="">
          <xdr:nvSpPr>
            <xdr:cNvPr id="8193" name="Figura 6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11</xdr:row>
          <xdr:rowOff>19050</xdr:rowOff>
        </xdr:from>
        <xdr:to>
          <xdr:col>3</xdr:col>
          <xdr:colOff>885825</xdr:colOff>
          <xdr:row>14</xdr:row>
          <xdr:rowOff>47625</xdr:rowOff>
        </xdr:to>
        <xdr:sp macro="" textlink="">
          <xdr:nvSpPr>
            <xdr:cNvPr id="22529" name="Figura 6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161925</xdr:colOff>
          <xdr:row>11</xdr:row>
          <xdr:rowOff>104775</xdr:rowOff>
        </xdr:from>
        <xdr:to>
          <xdr:col>4</xdr:col>
          <xdr:colOff>676275</xdr:colOff>
          <xdr:row>14</xdr:row>
          <xdr:rowOff>142875</xdr:rowOff>
        </xdr:to>
        <xdr:sp macro="" textlink="">
          <xdr:nvSpPr>
            <xdr:cNvPr id="9217" name="Figura 6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542925</xdr:colOff>
          <xdr:row>9</xdr:row>
          <xdr:rowOff>9525</xdr:rowOff>
        </xdr:from>
        <xdr:to>
          <xdr:col>7</xdr:col>
          <xdr:colOff>876300</xdr:colOff>
          <xdr:row>12</xdr:row>
          <xdr:rowOff>133350</xdr:rowOff>
        </xdr:to>
        <xdr:sp macro="" textlink="">
          <xdr:nvSpPr>
            <xdr:cNvPr id="11265" name="Figura 6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161925</xdr:colOff>
          <xdr:row>11</xdr:row>
          <xdr:rowOff>104775</xdr:rowOff>
        </xdr:from>
        <xdr:to>
          <xdr:col>4</xdr:col>
          <xdr:colOff>676275</xdr:colOff>
          <xdr:row>14</xdr:row>
          <xdr:rowOff>142875</xdr:rowOff>
        </xdr:to>
        <xdr:sp macro="" textlink="">
          <xdr:nvSpPr>
            <xdr:cNvPr id="35841" name="Figura 6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13313" name="Figura 6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13</xdr:row>
          <xdr:rowOff>19050</xdr:rowOff>
        </xdr:from>
        <xdr:to>
          <xdr:col>4</xdr:col>
          <xdr:colOff>438150</xdr:colOff>
          <xdr:row>15</xdr:row>
          <xdr:rowOff>104775</xdr:rowOff>
        </xdr:to>
        <xdr:sp macro="" textlink="">
          <xdr:nvSpPr>
            <xdr:cNvPr id="14337" name="Figura 6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1143000</xdr:colOff>
          <xdr:row>8</xdr:row>
          <xdr:rowOff>38100</xdr:rowOff>
        </xdr:from>
        <xdr:to>
          <xdr:col>7</xdr:col>
          <xdr:colOff>333375</xdr:colOff>
          <xdr:row>12</xdr:row>
          <xdr:rowOff>19050</xdr:rowOff>
        </xdr:to>
        <xdr:sp macro="" textlink="">
          <xdr:nvSpPr>
            <xdr:cNvPr id="15361" name="Figura 6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1038225</xdr:colOff>
          <xdr:row>11</xdr:row>
          <xdr:rowOff>47625</xdr:rowOff>
        </xdr:from>
        <xdr:to>
          <xdr:col>4</xdr:col>
          <xdr:colOff>723900</xdr:colOff>
          <xdr:row>14</xdr:row>
          <xdr:rowOff>85725</xdr:rowOff>
        </xdr:to>
        <xdr:sp macro="" textlink="">
          <xdr:nvSpPr>
            <xdr:cNvPr id="18433" name="Figura 6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838200</xdr:colOff>
          <xdr:row>11</xdr:row>
          <xdr:rowOff>57150</xdr:rowOff>
        </xdr:from>
        <xdr:to>
          <xdr:col>5</xdr:col>
          <xdr:colOff>0</xdr:colOff>
          <xdr:row>14</xdr:row>
          <xdr:rowOff>95250</xdr:rowOff>
        </xdr:to>
        <xdr:sp macro="" textlink="">
          <xdr:nvSpPr>
            <xdr:cNvPr id="20481" name="Figura 6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1505" name="Figura 6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4577" name="Figura 6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5601" name="Figura 6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6625" name="Figura 6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7649" name="Figura 6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56321" name="Figura 6" hidden="1">
              <a:extLst>
                <a:ext uri="{63B3BB69-23CF-44E3-9099-C40C66FF867C}">
                  <a14:compatExt spid="_x0000_s56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57345" name="Figura 6" hidden="1">
              <a:extLst>
                <a:ext uri="{63B3BB69-23CF-44E3-9099-C40C66FF867C}">
                  <a14:compatExt spid="_x0000_s57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66561" name="Figura 6" hidden="1">
              <a:extLst>
                <a:ext uri="{63B3BB69-23CF-44E3-9099-C40C66FF867C}">
                  <a14:compatExt spid="_x0000_s66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6865" name="Figura 6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7889" name="Figura 6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0721" name="Figura 6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1745" name="Figura 6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2769" name="Figura 6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3793" name="Figura 6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4817" name="Figura 6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Buritizeiro%204_OK/PA%20S&#195;O%20FRANCISCO%201_OK/PO&#199;O%20E-01/PLANILHA%20DE%20CALCULO%203.6/PLANILHA%20DE%20C&#193;LCULOS_v03.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ncra\PLANILHA%20DE%20CALCULO%203.5\PLANILHA%20DE%20C&#193;LCULOS_v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7_V&#225;rzea%20da%20Palma%201_OK%20Concluir/PA%20M&#195;E%20D&#193;GUA%202P&#199;%20ok/PO&#199;O%20E_01%20Agrovila%20ok/PLANILHA%20DE%20CALCULO%203.6/PLANILHA%20DE%20C&#193;LCULOS_v03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- WORD"/>
      <sheetName val="ENTRADA DE DADOS - CÁLCULO"/>
      <sheetName val="RESULTADOS"/>
      <sheetName val="Q recalque"/>
      <sheetName val="Q1, Qmáx.d, Qmáx.h  "/>
      <sheetName val="Diâmetro Econômico"/>
      <sheetName val="Hman."/>
      <sheetName val="Proj. Populacional"/>
      <sheetName val="Resumo"/>
      <sheetName val="L.M. SIST. CAP. ARM. DIST."/>
      <sheetName val="L.M. URBANIZAÇÃO "/>
      <sheetName val="L.M. REDE DE DISTRIBUIÇÃO"/>
      <sheetName val="L.M. RESERVATÓRIO"/>
      <sheetName val="L.M. CHUVEIRÃO"/>
      <sheetName val="L.M. ELETRIFICAÇÃO"/>
      <sheetName val="L.M. KIT CLORADOR "/>
      <sheetName val="INS"/>
      <sheetName val="COM"/>
      <sheetName val="COT"/>
      <sheetName val="BOM"/>
      <sheetName val="MOD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  <sheetName val="a6.11"/>
      <sheetName val="a6.12"/>
      <sheetName val="e1.1"/>
      <sheetName val="e1.2"/>
      <sheetName val="e2.1"/>
      <sheetName val="e2.2"/>
      <sheetName val="e2.3"/>
      <sheetName val="e2.4"/>
      <sheetName val="e2.5"/>
      <sheetName val="e2.6"/>
      <sheetName val="e3.1"/>
      <sheetName val="e3.2"/>
      <sheetName val="e4.1"/>
      <sheetName val="e4.2"/>
      <sheetName val="e4.3"/>
      <sheetName val="e4.4"/>
      <sheetName val="e4.5"/>
      <sheetName val="e4.6"/>
      <sheetName val="e4.7"/>
      <sheetName val="e4.8"/>
      <sheetName val="e4.9"/>
      <sheetName val="e4.10"/>
      <sheetName val="e4.11"/>
      <sheetName val="e4.12"/>
      <sheetName val="e4.13"/>
      <sheetName val="e4.14"/>
      <sheetName val="e4.15"/>
      <sheetName val="e4.16"/>
      <sheetName val="e4.17"/>
      <sheetName val="e4.18"/>
      <sheetName val="e4.19"/>
      <sheetName val="e5.1"/>
      <sheetName val="e5.2"/>
      <sheetName val="e6.1"/>
      <sheetName val="e6.2"/>
      <sheetName val="e6.3"/>
      <sheetName val="e6.4"/>
      <sheetName val="e6.5"/>
      <sheetName val="e6.6"/>
      <sheetName val="b1.1"/>
      <sheetName val="b1.2"/>
      <sheetName val="b2.1"/>
      <sheetName val="b2.2"/>
      <sheetName val="b2.3"/>
      <sheetName val="b2.4"/>
      <sheetName val="b2.5"/>
      <sheetName val="b2.6"/>
      <sheetName val="b2.7"/>
      <sheetName val="b2.8"/>
      <sheetName val="b3.1"/>
      <sheetName val="b3.2"/>
      <sheetName val="b3.3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5.1"/>
      <sheetName val="b5.2"/>
      <sheetName val="b5.3"/>
      <sheetName val="b6.1"/>
      <sheetName val="d1.1"/>
      <sheetName val="d2.1"/>
      <sheetName val="d2.2"/>
      <sheetName val="d2.3"/>
      <sheetName val="d3.1"/>
      <sheetName val="d3.2"/>
      <sheetName val="d3.3"/>
      <sheetName val="d3.4"/>
      <sheetName val="d3.5"/>
      <sheetName val="d3.6"/>
      <sheetName val="d3.7"/>
      <sheetName val="d3.8"/>
      <sheetName val="d3.9"/>
      <sheetName val="d3.10"/>
      <sheetName val="d3.11"/>
      <sheetName val="d3.12"/>
      <sheetName val="d4.1"/>
      <sheetName val="g1.1"/>
      <sheetName val="g2.1"/>
      <sheetName val="g2.2"/>
      <sheetName val="g2.3"/>
      <sheetName val="g2.4"/>
      <sheetName val="g3.1"/>
      <sheetName val="g3.2"/>
      <sheetName val="g3.3"/>
      <sheetName val="g3.4"/>
      <sheetName val="g3.5"/>
      <sheetName val="g3.6"/>
      <sheetName val="g3.7"/>
      <sheetName val="g3.8"/>
      <sheetName val="g3.9"/>
      <sheetName val="g3.10"/>
      <sheetName val="g3.11"/>
      <sheetName val="g3.12"/>
      <sheetName val="g3.13"/>
      <sheetName val="g3.14"/>
      <sheetName val="g4.1"/>
      <sheetName val="f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>
        <row r="9">
          <cell r="O9">
            <v>50977.250408915999</v>
          </cell>
        </row>
        <row r="155">
          <cell r="AN155" t="str">
            <v>TUBO PVC PBA DN 75</v>
          </cell>
          <cell r="AO155" t="str">
            <v>9846 / 73888/002 / 73594 / 20082 / 122</v>
          </cell>
          <cell r="AP155" t="str">
            <v>TUBO PVC PBA 12 JE NBR 5647 P/REDE AGUA DN 75/DE 85 MM / ASSENTAMENTO TUBO PVC COM JUNTA ELASTICA, DN 75 MM - (OU RPVC, OU PVC DEFOFO, OU PRFV) - PARA AGUA. / TRANSPORTE DE TUBOS DE PVC DN 75 / SOLUÇÃO LIMPADORA FRASCO PLÁSTICO C/ 200CM3 / ADESIVO PVC FRASCO C/ 850G</v>
          </cell>
          <cell r="AQ155" t="str">
            <v>12601 / 73888/002 / 73594 / 20082 / 122</v>
          </cell>
          <cell r="AR155" t="str">
            <v>TUBO PVC PBA 15 JE NBR 5647 P/REDE AGUA DN 75/DE 85 MM / ASSENTAMENTO TUBO PVC COM JUNTA ELASTICA, DN 75 MM - (OU RPVC, OU PVC DEFOFO, OU PRFV) - PARA AGUA. / TRANSPORTE DE TUBOS DE PVC DN 75 / SOLUÇÃO LIMPADORA FRASCO PLÁSTICO C/ 200CM3 / ADESIVO PVC FRASCO C/ 850G</v>
          </cell>
          <cell r="AS155" t="str">
            <v>12611 / 73888/002 / 73594 / 20082 / 122</v>
          </cell>
          <cell r="AT155" t="str">
            <v>TUBO PVC PBA 20 JE NBR 5647 P/REDE AGUA DN 75/DE 85 MM / ASSENTAMENTO TUBO PVC COM JUNTA ELASTICA, DN 75 MM - (OU RPVC, OU PVC DEFOFO, OU PRFV) - PARA AGUA. / TRANSPORTE DE TUBOS DE PVC DN 75 / SOLUÇÃO LIMPADORA FRASCO PLÁSTICO C/ 200CM3 / ADESIVO PVC FRASCO C/ 850G</v>
          </cell>
          <cell r="AU155" t="str">
            <v>7088 / 88267 / 88248</v>
          </cell>
          <cell r="AV155" t="str">
            <v>FORNECIMENTO E INSTALAÇÃO - TE PVC PBA NBR 10351 P/ REDE AGUA 90G BBB DN 75/ DE 85MM</v>
          </cell>
          <cell r="AW155" t="str">
            <v>1824 / 88267 / 88248</v>
          </cell>
          <cell r="AX155" t="str">
            <v>FORNECIMENTO E INSTALAÇÃO - CURVA PVC PBA NBR 10351 P/ REDE AGUA JE PB 90G DN 75 /DE 85MM</v>
          </cell>
          <cell r="AY155" t="str">
            <v>1825 / 88267 / 88248</v>
          </cell>
          <cell r="AZ155" t="str">
            <v>FORNECIMENTO E INSTALAÇÃO - CURVA PVC PBA NBR 10351 P/ REDE AGUA JE PB 45G DN 75 /DE 85MM</v>
          </cell>
          <cell r="BA155" t="str">
            <v>11045 / 88267 / 88248</v>
          </cell>
          <cell r="BB155" t="str">
            <v>FORNECIMENTO E INSTALAÇÃO - LUVA SIMPLES PVC PBA JE NBR 10351 P/ REDE AGUA DN 75/DE 85 MM</v>
          </cell>
          <cell r="BC155" t="str">
            <v>46 / 88267 / 88248</v>
          </cell>
          <cell r="BD155" t="str">
            <v>FORNECIMENTO E INSTALAÇÃO - ADAPTADOR PVC PBA JE BOLSA / ROSCA DN 75 / DE 85MM</v>
          </cell>
          <cell r="BE155" t="str">
            <v>73795/014</v>
          </cell>
          <cell r="BF155" t="str">
            <v>VÁLVULA DE RETENÇÃO HORIZONTAL Ø 80MM (3") - FORNECIMENTO E INSTALAÇÃO</v>
          </cell>
          <cell r="BG155">
            <v>75</v>
          </cell>
        </row>
        <row r="156">
          <cell r="AN156" t="str">
            <v>TUBO PVC PBA DN 50</v>
          </cell>
          <cell r="AO156" t="str">
            <v>9844 / 73888/001 / 73595 / 20082 / 122</v>
          </cell>
          <cell r="AP156" t="str">
            <v>TUBO PVC PBA 12 JE NBR 5647 P/REDE AGUA DN 50/DE 60 MM / ASSENTAMENTO TUBO PVC COM JUNTA ELASTICA, DN 50 MM - (OU RPVC, OU PVC DEFOFO, OU PRFV) - PARA AGUA. / TRANSPORTE DE TUBOS DE PVC DN 50 / SOLUÇÃO LIMPADORA FRASCO PLÁSTICO C/ 200CM3 / ADESIVO PVC FRASCO C/ 850G</v>
          </cell>
          <cell r="AQ156" t="str">
            <v>12599 / 73888/001 / 73595 / 20082 / 122</v>
          </cell>
          <cell r="AR156" t="str">
            <v>TUBO PVC PBA 15 JE NBR 5647 P/REDE AGUA DN 50/DE 60 MM / ASSENTAMENTO TUBO PVC COM JUNTA ELASTICA, DN 50 MM - (OU RPVC, OU PVC DEFOFO, OU PRFV) - PARA AGUA. / TRANSPORTE DE TUBOS DE PVC DN 50 / SOLUÇÃO LIMPADORA FRASCO PLÁSTICO C/ 200CM3 / ADESIVO PVC FRASCO C/ 850G</v>
          </cell>
          <cell r="AS156" t="str">
            <v>12609 / 73888/001 / 73595 / 20082 / 122'</v>
          </cell>
          <cell r="AT156" t="str">
            <v>TUBO PVC PBA 20 JE NBR 5647 P/REDE AGUA DN 50/DE 60 MM / ASSENTAMENTO TUBO PVC COM JUNTA ELASTICA, DN 50 MM - (OU RPVC, OU PVC DEFOFO, OU PRFV) - PARA AGUA. / TRANSPORTE DE TUBOS DE PVC DN 50 / SOLUÇÃO LIMPADORA FRASCO PLÁSTICO C/ 200CM3 / ADESIVO PVC FRASCO C/ 850G</v>
          </cell>
          <cell r="AU156" t="str">
            <v>7048 / 88267 / 88248</v>
          </cell>
          <cell r="AV156" t="str">
            <v>FORNECIMENTO E INSTALAÇÃO - TE PVC PBA NBR 10351 P/ REDE AGUA 90G BBB DN 50/ DE 60MM</v>
          </cell>
          <cell r="AW156" t="str">
            <v>1845 / 88267 / 88248</v>
          </cell>
          <cell r="AX156" t="str">
            <v>FORNECIMENTO E INSTALAÇÃO - CURVA PVC PBA NBR 10351 P/ REDE AGUA JE PB 90G DN 50 /DE 60MM</v>
          </cell>
          <cell r="AY156" t="str">
            <v>1831 / 88267 / 88248</v>
          </cell>
          <cell r="AZ156" t="str">
            <v>FORNECIMENTO E INSTALAÇÃO - CURVA PVC PBA NBR 10351 P/ REDE AGUA JE PB 45G DN 50 /DE 60MM</v>
          </cell>
          <cell r="BA156" t="str">
            <v>3845 / 88267 / 88248</v>
          </cell>
          <cell r="BB156" t="str">
            <v>FORNECIMENTO E INSTALAÇÃO - LUVA SIMPLES PVC PBA JE NBR 10351 P/ REDE AGUA DN 50/DE 60M M</v>
          </cell>
          <cell r="BC156" t="str">
            <v>48 / 88267 / 88248</v>
          </cell>
          <cell r="BD156" t="str">
            <v>FORNECIMENTO E INSTALAÇÃO - ADAPTADOR PVC PBA JE BOLSA / ROSCA DN 50 / DE 60MM</v>
          </cell>
          <cell r="BE156" t="str">
            <v>73795/012</v>
          </cell>
          <cell r="BF156" t="str">
            <v>VÁLVULA DE RETENÇÃO HORIZONTAL Ø 50MM (2") - FORNECIMENTO E INSTALAÇÃO</v>
          </cell>
          <cell r="BG156">
            <v>50</v>
          </cell>
        </row>
        <row r="157">
          <cell r="AN157" t="str">
            <v>TUBO AZUL DE 75 DI 70</v>
          </cell>
          <cell r="AO157" t="str">
            <v>COTAÇÃO / 73888/002 / 73594 / 20082 / 122</v>
          </cell>
          <cell r="AP157" t="str">
            <v>TUBO AZUL DN 75 PN 80</v>
          </cell>
          <cell r="AU157" t="str">
            <v>COTAÇÃO / 88267 / 88248</v>
          </cell>
          <cell r="AV157" t="str">
            <v>FORNECIMENTO E INSTALAÇÃO  - TE AZUL DN75</v>
          </cell>
          <cell r="AW157" t="str">
            <v>COTAÇÃO / 88267 / 88248</v>
          </cell>
          <cell r="AX157" t="str">
            <v>FORNECIMENTO E INSTALAÇÃO  - CURVA AZUL 90 DN75</v>
          </cell>
          <cell r="AY157" t="str">
            <v>COTAÇÃO / 88267 / 88248</v>
          </cell>
          <cell r="AZ157" t="str">
            <v>FORNECIMENTO E INSTALAÇÃO  - CURVA AZUL 45 DN75</v>
          </cell>
          <cell r="BA157" t="str">
            <v>COTAÇÃO / 88267 / 88248</v>
          </cell>
          <cell r="BB157" t="str">
            <v>FORNECIMENTO E INSTALAÇÃO  - LUVA AZUL  DN75</v>
          </cell>
          <cell r="BC157" t="str">
            <v>COTAÇÃO / 88267 / 88248</v>
          </cell>
          <cell r="BD157" t="str">
            <v>FORNECIMENTO E INSTALAÇÃO  - ADAPTADOR AZUL 75 DE 85mm</v>
          </cell>
          <cell r="BE157" t="str">
            <v>73795/014</v>
          </cell>
          <cell r="BF157" t="str">
            <v>VÁLVULA DE RETENÇÃO HORIZONTAL Ø 80MM (3") - FORNECIMENTO E INSTALAÇÃO</v>
          </cell>
          <cell r="BG157">
            <v>75</v>
          </cell>
        </row>
        <row r="158">
          <cell r="AN158" t="str">
            <v>TUBO AZUL DE 50 DI 46</v>
          </cell>
          <cell r="AO158" t="str">
            <v>COTAÇÃO / 73888/002 / 73594 / 20082 / 122</v>
          </cell>
          <cell r="AP158" t="str">
            <v>TUBO AZUL DN 50 PN 80</v>
          </cell>
          <cell r="AU158" t="str">
            <v>COTAÇÃO  / 88267 / 88248</v>
          </cell>
          <cell r="AV158" t="str">
            <v>FORNECIMENTO E INSTALAÇÃO  - TE AZUL DN50</v>
          </cell>
          <cell r="AW158" t="str">
            <v>COTAÇÃO / 88267 / 88248</v>
          </cell>
          <cell r="AX158" t="str">
            <v>FORNECIMENTO E INSTALAÇÃO  - CURVA AZUL 90 DN50</v>
          </cell>
          <cell r="AY158" t="str">
            <v>COTAÇÃO / 88267 / 88248</v>
          </cell>
          <cell r="AZ158" t="str">
            <v>FORNECIMENTO E INSTALAÇÃO  - CURVA AZUL 45 DN50</v>
          </cell>
          <cell r="BA158" t="str">
            <v>COTAÇÃO / 88267 / 88248</v>
          </cell>
          <cell r="BB158" t="str">
            <v>FORNECIMENTO E INSTALAÇÃO  - LUVA AZUL  DN50</v>
          </cell>
          <cell r="BC158" t="str">
            <v>COTAÇÃO / 88267 / 88248</v>
          </cell>
          <cell r="BD158" t="str">
            <v>FORNECIMENTO E INSTALAÇÃO  - ADAPTADOR AZUL 50 DE 60mm</v>
          </cell>
          <cell r="BE158" t="str">
            <v>73795/012</v>
          </cell>
          <cell r="BF158" t="str">
            <v>VÁLVULA DE RETENÇÃO HORIZONTAL Ø 50MM (2") - FORNECIMENTO E INSTALAÇÃO</v>
          </cell>
          <cell r="BG158">
            <v>50</v>
          </cell>
        </row>
      </sheetData>
      <sheetData sheetId="10">
        <row r="9">
          <cell r="K9">
            <v>13575.966526277996</v>
          </cell>
        </row>
      </sheetData>
      <sheetData sheetId="11" refreshError="1"/>
      <sheetData sheetId="12">
        <row r="9">
          <cell r="O9">
            <v>56929.359382739996</v>
          </cell>
        </row>
      </sheetData>
      <sheetData sheetId="13">
        <row r="4">
          <cell r="N4">
            <v>2624.6849111443348</v>
          </cell>
        </row>
      </sheetData>
      <sheetData sheetId="14" refreshError="1"/>
      <sheetData sheetId="15">
        <row r="8">
          <cell r="N8">
            <v>1705.1117863239722</v>
          </cell>
        </row>
      </sheetData>
      <sheetData sheetId="16">
        <row r="2">
          <cell r="A2" t="str">
            <v>CÓDIGO</v>
          </cell>
          <cell r="B2" t="str">
            <v>INSUMO</v>
          </cell>
          <cell r="C2" t="str">
            <v>UNIDADE</v>
          </cell>
          <cell r="D2" t="str">
            <v>CUSTO UNITÁRIO (R$)</v>
          </cell>
          <cell r="E2" t="str">
            <v>BASE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1</v>
          </cell>
          <cell r="B4" t="str">
            <v>ACETILENO (CILINDRO DE 5 A 9 KG)</v>
          </cell>
          <cell r="C4" t="str">
            <v>KG</v>
          </cell>
          <cell r="D4">
            <v>29.77</v>
          </cell>
          <cell r="E4" t="str">
            <v>INSUMO</v>
          </cell>
        </row>
        <row r="5">
          <cell r="A5">
            <v>2</v>
          </cell>
          <cell r="B5" t="str">
            <v>OXIGENIO</v>
          </cell>
          <cell r="C5" t="str">
            <v>M3</v>
          </cell>
          <cell r="D5">
            <v>11.47</v>
          </cell>
          <cell r="E5" t="str">
            <v>INSUMO</v>
          </cell>
        </row>
        <row r="6">
          <cell r="A6">
            <v>3</v>
          </cell>
          <cell r="B6" t="str">
            <v>ACIDO MURIATICO (SOLUCAO ACIDA)</v>
          </cell>
          <cell r="C6" t="str">
            <v>L</v>
          </cell>
          <cell r="D6">
            <v>4.01</v>
          </cell>
          <cell r="E6" t="str">
            <v>INSUMO</v>
          </cell>
        </row>
        <row r="7">
          <cell r="A7">
            <v>14</v>
          </cell>
          <cell r="B7" t="str">
            <v>ESTOPA OU CORDA ALCATROADA P/ JUNTA DE TUBOS CONCRETO/CERAMICO</v>
          </cell>
          <cell r="C7" t="str">
            <v>KG</v>
          </cell>
          <cell r="D7">
            <v>4.91</v>
          </cell>
          <cell r="E7" t="str">
            <v>INSUMO</v>
          </cell>
        </row>
        <row r="8">
          <cell r="A8">
            <v>34</v>
          </cell>
          <cell r="B8" t="str">
            <v>ACO CA-50, 10,0 MM, VERGALHAO</v>
          </cell>
          <cell r="C8" t="str">
            <v>KG</v>
          </cell>
          <cell r="D8">
            <v>3.73</v>
          </cell>
          <cell r="E8" t="str">
            <v>INSUMO</v>
          </cell>
        </row>
        <row r="9">
          <cell r="A9">
            <v>39</v>
          </cell>
          <cell r="B9" t="str">
            <v>ACO CA-60, 5,0 MM, VERGALHAO</v>
          </cell>
          <cell r="C9" t="str">
            <v>KG</v>
          </cell>
          <cell r="D9">
            <v>3.68</v>
          </cell>
          <cell r="E9" t="str">
            <v>INSUMO</v>
          </cell>
        </row>
        <row r="10">
          <cell r="A10">
            <v>46</v>
          </cell>
          <cell r="B10" t="str">
            <v>ADAPTADOR PVC PBA JE BOLSA / ROSCA DN 75 / DE 85MM</v>
          </cell>
          <cell r="C10" t="str">
            <v>UN</v>
          </cell>
          <cell r="D10">
            <v>22.97</v>
          </cell>
          <cell r="E10" t="str">
            <v>INSUMO</v>
          </cell>
        </row>
        <row r="11">
          <cell r="A11">
            <v>48</v>
          </cell>
          <cell r="B11" t="str">
            <v>ADAPTADOR PVC PBA JE BOLSA / ROSCA DN 50 / DE 60MM</v>
          </cell>
          <cell r="C11" t="str">
            <v>UN</v>
          </cell>
          <cell r="D11">
            <v>10.72</v>
          </cell>
          <cell r="E11" t="str">
            <v>INSUMO</v>
          </cell>
        </row>
        <row r="12">
          <cell r="A12">
            <v>102</v>
          </cell>
          <cell r="B12" t="str">
            <v>ADAPTADOR PVC SOLDAVEL CURTO C/ BOLSA E ROSCA P/ REGISTRO 85MM  X 3"</v>
          </cell>
          <cell r="C12" t="str">
            <v>UN</v>
          </cell>
          <cell r="D12">
            <v>30.08</v>
          </cell>
          <cell r="E12" t="str">
            <v>INSUMO</v>
          </cell>
        </row>
        <row r="13">
          <cell r="A13">
            <v>104</v>
          </cell>
          <cell r="B13" t="str">
            <v>ADAPTADOR PVC SOLDAVEL CURTO C/ BOLSA E ROSCA P/ REGISTRO 75MM  X 2 1/2"</v>
          </cell>
          <cell r="C13" t="str">
            <v>UN</v>
          </cell>
          <cell r="D13">
            <v>18.96</v>
          </cell>
          <cell r="E13" t="str">
            <v>INSUMO</v>
          </cell>
        </row>
        <row r="14">
          <cell r="A14">
            <v>107</v>
          </cell>
          <cell r="B14" t="str">
            <v>ADAPTADOR PVC SOLDAVEL CURTO C/ BOLSA E ROSCA P/ REGISTRO 20MM  X 1/2"</v>
          </cell>
          <cell r="C14" t="str">
            <v>UN</v>
          </cell>
          <cell r="D14">
            <v>0.54</v>
          </cell>
          <cell r="E14" t="str">
            <v>INSUMO</v>
          </cell>
        </row>
        <row r="15">
          <cell r="A15">
            <v>113</v>
          </cell>
          <cell r="B15" t="str">
            <v>ADAPTADOR PVC SOLDAVEL CURTO C/ BOLSA E ROSCA P/ REGISTRO 60MM  X 2"</v>
          </cell>
          <cell r="C15" t="str">
            <v>UN</v>
          </cell>
          <cell r="D15">
            <v>9.7200000000000006</v>
          </cell>
          <cell r="E15" t="str">
            <v>INSUMO</v>
          </cell>
        </row>
        <row r="16">
          <cell r="A16">
            <v>122</v>
          </cell>
          <cell r="B16" t="str">
            <v>ADESIVO PVC FRASCO C/ 850G</v>
          </cell>
          <cell r="C16" t="str">
            <v>UN</v>
          </cell>
          <cell r="D16">
            <v>32.119999999999997</v>
          </cell>
          <cell r="E16" t="str">
            <v>INSUMO</v>
          </cell>
        </row>
        <row r="17">
          <cell r="A17">
            <v>300</v>
          </cell>
          <cell r="B17" t="str">
            <v>ANEL BORRACHA P/ TUBO SERIE R DN 150MM</v>
          </cell>
          <cell r="C17" t="str">
            <v>UN</v>
          </cell>
          <cell r="D17">
            <v>8.1</v>
          </cell>
          <cell r="E17" t="str">
            <v>INSUMO</v>
          </cell>
        </row>
        <row r="18">
          <cell r="A18">
            <v>333</v>
          </cell>
          <cell r="B18" t="str">
            <v>ARAME GALVANIZADO 14 BWG, D = 2,11 MM (0,026 KG/M)</v>
          </cell>
          <cell r="C18" t="str">
            <v>KG</v>
          </cell>
          <cell r="D18">
            <v>9.0500000000000007</v>
          </cell>
          <cell r="E18" t="str">
            <v>INSUMO</v>
          </cell>
        </row>
        <row r="19">
          <cell r="A19">
            <v>335</v>
          </cell>
          <cell r="B19" t="str">
            <v>ARAME GALVANIZADO 10 BWG, 3,40 MM (0,0713 KG/M)</v>
          </cell>
          <cell r="C19" t="str">
            <v>KG</v>
          </cell>
          <cell r="D19">
            <v>7.83</v>
          </cell>
          <cell r="E19" t="str">
            <v>INSUMO</v>
          </cell>
        </row>
        <row r="20">
          <cell r="A20">
            <v>337</v>
          </cell>
          <cell r="B20" t="str">
            <v>ARAME RECOZIDO 18 BWG, 1,25 MM (0,01 KG/M)</v>
          </cell>
          <cell r="C20" t="str">
            <v>KG</v>
          </cell>
          <cell r="D20">
            <v>6.73</v>
          </cell>
          <cell r="E20" t="str">
            <v>INSUMO</v>
          </cell>
        </row>
        <row r="21">
          <cell r="A21">
            <v>339</v>
          </cell>
          <cell r="B21" t="str">
            <v>ARAME FARPADO GALVANIZADO 14 BWG, CLASSE 250</v>
          </cell>
          <cell r="C21" t="str">
            <v>M</v>
          </cell>
          <cell r="D21">
            <v>0.46</v>
          </cell>
          <cell r="E21" t="str">
            <v>INSUMO</v>
          </cell>
        </row>
        <row r="22">
          <cell r="A22">
            <v>367</v>
          </cell>
          <cell r="B22" t="str">
            <v>AREIA GROSSA - POSTO JAZIDA / FORNECEDOR (SEM FRETE)</v>
          </cell>
          <cell r="C22" t="str">
            <v>M3</v>
          </cell>
          <cell r="D22">
            <v>80</v>
          </cell>
          <cell r="E22" t="str">
            <v>INSUMO</v>
          </cell>
        </row>
        <row r="23">
          <cell r="A23">
            <v>370</v>
          </cell>
          <cell r="B23" t="str">
            <v>AREIA MEDIA - POSTO JAZIDA / FORNECEDOR (SEM FRETE)</v>
          </cell>
          <cell r="C23" t="str">
            <v>M3</v>
          </cell>
          <cell r="D23">
            <v>80</v>
          </cell>
          <cell r="E23" t="str">
            <v>INSUMO</v>
          </cell>
        </row>
        <row r="24">
          <cell r="A24">
            <v>375</v>
          </cell>
          <cell r="B24" t="str">
            <v>ARGAMASSA PRONTA PARA REVESTIMENTO EXTERNO EM PAREDES</v>
          </cell>
          <cell r="C24" t="str">
            <v>KG</v>
          </cell>
          <cell r="D24">
            <v>0.37</v>
          </cell>
          <cell r="E24" t="str">
            <v>INSUMO</v>
          </cell>
        </row>
        <row r="25">
          <cell r="A25">
            <v>396</v>
          </cell>
          <cell r="B25" t="str">
            <v>ABRACADEIRA TIPO D 2" C/ PARAFUSO"</v>
          </cell>
          <cell r="C25" t="str">
            <v>UN</v>
          </cell>
          <cell r="D25">
            <v>0.64</v>
          </cell>
          <cell r="E25" t="str">
            <v>INSUMO</v>
          </cell>
        </row>
        <row r="26">
          <cell r="A26">
            <v>398</v>
          </cell>
          <cell r="B26" t="str">
            <v>ABRACADEIRA TIPO D 3" C/ PARAFUSO"</v>
          </cell>
          <cell r="C26" t="str">
            <v>UN</v>
          </cell>
          <cell r="D26">
            <v>0.92</v>
          </cell>
          <cell r="E26" t="str">
            <v>INSUMO</v>
          </cell>
        </row>
        <row r="27">
          <cell r="A27">
            <v>430</v>
          </cell>
          <cell r="B27" t="str">
            <v>PARAFUSO M16 (ROSCA MAQUINA D=16MM) X 125MM CAB QUADRADA - ZINCAGEM A FOGO</v>
          </cell>
          <cell r="C27" t="str">
            <v>UN</v>
          </cell>
          <cell r="D27">
            <v>2.9</v>
          </cell>
          <cell r="E27" t="str">
            <v>INSUMO</v>
          </cell>
        </row>
        <row r="28">
          <cell r="A28">
            <v>654</v>
          </cell>
          <cell r="B28" t="str">
            <v>BLOCO VEDACAO CONCRETO 19 X 19 X 39CM (CLASSE D - NBR 6136/07)</v>
          </cell>
          <cell r="C28" t="str">
            <v>UN</v>
          </cell>
          <cell r="D28">
            <v>1.61</v>
          </cell>
          <cell r="E28" t="str">
            <v>INSUMO</v>
          </cell>
        </row>
        <row r="29">
          <cell r="A29">
            <v>764</v>
          </cell>
          <cell r="B29" t="str">
            <v>BUCHA DE REDUCAO DE FERRO GALVANIZADO, COM ROSCA, DE 1" X 1/2"</v>
          </cell>
          <cell r="C29" t="str">
            <v>UN</v>
          </cell>
          <cell r="D29">
            <v>4.53</v>
          </cell>
          <cell r="E29" t="str">
            <v>INSUMO</v>
          </cell>
        </row>
        <row r="30">
          <cell r="A30">
            <v>778</v>
          </cell>
          <cell r="B30" t="str">
            <v>BUCHA REDUCAO FERRO GALV ROSCA REF. 3"X2"</v>
          </cell>
          <cell r="C30" t="str">
            <v>UN</v>
          </cell>
          <cell r="D30">
            <v>20.48</v>
          </cell>
          <cell r="E30" t="str">
            <v>INSUMO</v>
          </cell>
        </row>
        <row r="31">
          <cell r="A31">
            <v>791</v>
          </cell>
          <cell r="B31" t="str">
            <v>BUCHA REDUCAO FERRO GALV ROSCA REF. 1 1/2"X1"</v>
          </cell>
          <cell r="C31" t="str">
            <v>UN</v>
          </cell>
          <cell r="D31">
            <v>10.08</v>
          </cell>
          <cell r="E31" t="str">
            <v>INSUMO</v>
          </cell>
        </row>
        <row r="32">
          <cell r="A32">
            <v>798</v>
          </cell>
          <cell r="B32" t="str">
            <v>BUCHA REDUCAO PVC ROSCA REF 3/4" X 1/2"</v>
          </cell>
          <cell r="C32" t="str">
            <v>UN</v>
          </cell>
          <cell r="D32">
            <v>0.75</v>
          </cell>
          <cell r="E32" t="str">
            <v>INSUMO</v>
          </cell>
        </row>
        <row r="33">
          <cell r="A33">
            <v>857</v>
          </cell>
          <cell r="B33" t="str">
            <v>CABO DE COBRE NU 16MM2 MEIO-DURO</v>
          </cell>
          <cell r="C33" t="str">
            <v>M</v>
          </cell>
          <cell r="D33">
            <v>5.67</v>
          </cell>
          <cell r="E33" t="str">
            <v>INSUMO</v>
          </cell>
        </row>
        <row r="34">
          <cell r="A34">
            <v>984</v>
          </cell>
          <cell r="B34" t="str">
            <v>CABO DE COBRE ISOLAMENTO ANTI-CHAMA 450/750V 2,5MM2, TP PIRASTIC PIRELLI OU EQUIV</v>
          </cell>
          <cell r="C34" t="str">
            <v>M</v>
          </cell>
          <cell r="D34">
            <v>0.87</v>
          </cell>
          <cell r="E34" t="str">
            <v>INSUMO</v>
          </cell>
        </row>
        <row r="35">
          <cell r="A35">
            <v>1106</v>
          </cell>
          <cell r="B35" t="str">
            <v>CAL HIDRATADA, DE 1A. QUALIDADE, PARA ARGAMASSA</v>
          </cell>
          <cell r="C35" t="str">
            <v>KG</v>
          </cell>
          <cell r="D35">
            <v>0.5</v>
          </cell>
          <cell r="E35" t="str">
            <v>INSUMO</v>
          </cell>
        </row>
        <row r="36">
          <cell r="A36">
            <v>1107</v>
          </cell>
          <cell r="B36" t="str">
            <v>CAL VIRGEM</v>
          </cell>
          <cell r="C36" t="str">
            <v>KG</v>
          </cell>
          <cell r="D36">
            <v>0.28999999999999998</v>
          </cell>
          <cell r="E36" t="str">
            <v>INSUMO</v>
          </cell>
        </row>
        <row r="37">
          <cell r="A37">
            <v>1150</v>
          </cell>
          <cell r="B37" t="str">
            <v>CAMINHAO  TOCO FORD CARGO 1717 E  MOTOR CUMMINS 170 CV - PBT=16000 KG - CARGA UTIL + CARROCERIA = 11090 KG - DIST ENTRE EIXOS 4800 MM - INCL CARROCERIA FIXA ABERTA DE MADEIRA P/ TRANSP.  GERAL DE CARGA SECA -</v>
          </cell>
          <cell r="C37" t="str">
            <v>UN</v>
          </cell>
          <cell r="D37">
            <v>176422.55</v>
          </cell>
          <cell r="E37" t="str">
            <v>INSUMO</v>
          </cell>
        </row>
        <row r="38">
          <cell r="A38">
            <v>1158</v>
          </cell>
          <cell r="B38" t="str">
            <v>CAMINHONETE DE CARGA ATE 1,2 T C/ MOTOR DIESEL TIPO GM D-10 OU EQUIV (INCL MANUT/OPERACAO)</v>
          </cell>
          <cell r="C38" t="str">
            <v>H</v>
          </cell>
          <cell r="D38">
            <v>26.44</v>
          </cell>
          <cell r="E38" t="str">
            <v>INSUMO</v>
          </cell>
        </row>
        <row r="39">
          <cell r="A39">
            <v>1183</v>
          </cell>
          <cell r="B39" t="str">
            <v>CAP PVC PBA NBR 10351 P/ REDE AGUA JE DN 75/DE 85 MM</v>
          </cell>
          <cell r="C39" t="str">
            <v>UN</v>
          </cell>
          <cell r="D39">
            <v>3.57</v>
          </cell>
          <cell r="E39" t="str">
            <v>INSUMO</v>
          </cell>
        </row>
        <row r="40">
          <cell r="A40">
            <v>1323</v>
          </cell>
          <cell r="B40" t="str">
            <v>CHAPA ACO FINA QUENTE PRETA 18MSG E = 1,21MM - 9,76KG/M2</v>
          </cell>
          <cell r="C40" t="str">
            <v>KG</v>
          </cell>
          <cell r="D40">
            <v>4.43</v>
          </cell>
          <cell r="E40" t="str">
            <v>INSUMO</v>
          </cell>
        </row>
        <row r="41">
          <cell r="A41">
            <v>1330</v>
          </cell>
          <cell r="B41" t="str">
            <v>CHAPA ACO GROSSA PRETA 1/4"(6,35MM) 49,797KG/M2</v>
          </cell>
          <cell r="C41" t="str">
            <v>KG</v>
          </cell>
          <cell r="D41">
            <v>3.74</v>
          </cell>
          <cell r="E41" t="str">
            <v>INSUMO</v>
          </cell>
        </row>
        <row r="42">
          <cell r="A42">
            <v>1346</v>
          </cell>
          <cell r="B42" t="str">
            <v>CHAPA DE MADEIRA COMPENSADA PLASTIFICADA PARA FORMA DE CONCRETO, DE *2,44 X 1,22* M, E = 10 MM</v>
          </cell>
          <cell r="C42" t="str">
            <v>M2</v>
          </cell>
          <cell r="D42">
            <v>15.45</v>
          </cell>
          <cell r="E42" t="str">
            <v>INSUMO</v>
          </cell>
        </row>
        <row r="43">
          <cell r="A43">
            <v>1379</v>
          </cell>
          <cell r="B43" t="str">
            <v>CIMENTO PORTLAND COMPOSTO CP II-32</v>
          </cell>
          <cell r="C43" t="str">
            <v>KG</v>
          </cell>
          <cell r="D43">
            <v>0.44</v>
          </cell>
          <cell r="E43" t="str">
            <v>INSUMO</v>
          </cell>
        </row>
        <row r="44">
          <cell r="A44">
            <v>1417</v>
          </cell>
          <cell r="B44" t="str">
            <v>COLAR TOMADA PVC C/ TRAVAS SAIDA ROSCA DE 75 MM X 3/4" P/ LIGACAO PREDIAL</v>
          </cell>
          <cell r="C44" t="str">
            <v>UN</v>
          </cell>
          <cell r="D44">
            <v>8.06</v>
          </cell>
          <cell r="E44" t="str">
            <v>INSUMO</v>
          </cell>
        </row>
        <row r="45">
          <cell r="A45">
            <v>1419</v>
          </cell>
          <cell r="B45" t="str">
            <v>COLAR TOMADA PVC C/ TRAVAS SAIDA ROSCA DE 50 MM X 1/2" P/ LIGACAO PREDIAL</v>
          </cell>
          <cell r="C45" t="str">
            <v>UN</v>
          </cell>
          <cell r="D45">
            <v>4.6900000000000004</v>
          </cell>
          <cell r="E45" t="str">
            <v>INSUMO</v>
          </cell>
        </row>
        <row r="46">
          <cell r="A46">
            <v>1448</v>
          </cell>
          <cell r="B46" t="str">
            <v>COMPACTADOR SOLOS PNEUMÁTICO TIPO SAPO ATE 35KG TIPO CLOZIRONE OU EQUIV</v>
          </cell>
          <cell r="C46" t="str">
            <v>H</v>
          </cell>
          <cell r="D46">
            <v>2.5099999999999998</v>
          </cell>
          <cell r="E46" t="str">
            <v>INSUMO</v>
          </cell>
        </row>
        <row r="47">
          <cell r="A47">
            <v>1607</v>
          </cell>
          <cell r="B47" t="str">
            <v>CONJUNTO ARRUELAS DE VEDACAO 5/16" P/ TELHA FIBROCIMENTO (UMA ARRUELA METALICA E UMA ARRULA PVC - CONICAS)</v>
          </cell>
          <cell r="C47" t="str">
            <v>CJ</v>
          </cell>
          <cell r="D47">
            <v>0.1</v>
          </cell>
          <cell r="E47" t="str">
            <v>INSUMO</v>
          </cell>
        </row>
        <row r="48">
          <cell r="A48">
            <v>1798</v>
          </cell>
          <cell r="B48" t="str">
            <v>CURVA FERRO GALVANIZADO 90G ROSCA MACHO REF. 2"</v>
          </cell>
          <cell r="C48" t="str">
            <v>UN</v>
          </cell>
          <cell r="D48">
            <v>65.19</v>
          </cell>
          <cell r="E48" t="str">
            <v>INSUMO</v>
          </cell>
        </row>
        <row r="49">
          <cell r="A49">
            <v>1824</v>
          </cell>
          <cell r="B49" t="str">
            <v>CURVA PVC PBA NBR 10351 P/ REDE AGUA JE PB 90G DN 75 /DE 85MM</v>
          </cell>
          <cell r="C49" t="str">
            <v>UN</v>
          </cell>
          <cell r="D49">
            <v>30.84</v>
          </cell>
          <cell r="E49" t="str">
            <v>INSUMO</v>
          </cell>
        </row>
        <row r="50">
          <cell r="A50">
            <v>1825</v>
          </cell>
          <cell r="B50" t="str">
            <v>CURVA PVC PBA NBR 10351 P/ REDE AGUA JE PB 45G DN 75 /DE 85MM</v>
          </cell>
          <cell r="C50" t="str">
            <v>UN</v>
          </cell>
          <cell r="D50">
            <v>26.09</v>
          </cell>
          <cell r="E50" t="str">
            <v>INSUMO</v>
          </cell>
        </row>
        <row r="51">
          <cell r="A51">
            <v>1831</v>
          </cell>
          <cell r="B51" t="str">
            <v>CURVA PVC PBA NBR 10351 P/ REDE AGUA JE PB 45G DN 50 /DE 60MM</v>
          </cell>
          <cell r="C51" t="str">
            <v>UN</v>
          </cell>
          <cell r="D51">
            <v>9.0299999999999994</v>
          </cell>
          <cell r="E51" t="str">
            <v>INSUMO</v>
          </cell>
        </row>
        <row r="52">
          <cell r="A52">
            <v>1845</v>
          </cell>
          <cell r="B52" t="str">
            <v>CURVA PVC PBA NBR 10351 P/ REDE AGUA JE PB 90G DN 50 /DE 60MM</v>
          </cell>
          <cell r="C52" t="str">
            <v>UN</v>
          </cell>
          <cell r="D52">
            <v>7.37</v>
          </cell>
          <cell r="E52" t="str">
            <v>INSUMO</v>
          </cell>
        </row>
        <row r="53">
          <cell r="A53">
            <v>2370</v>
          </cell>
          <cell r="B53" t="str">
            <v>DISJUNTOR TIPO NEMA, MONOPOLAR 10 ATE 30A</v>
          </cell>
          <cell r="C53" t="str">
            <v>UN</v>
          </cell>
          <cell r="D53">
            <v>8</v>
          </cell>
          <cell r="E53" t="str">
            <v>INSUMO</v>
          </cell>
        </row>
        <row r="54">
          <cell r="A54">
            <v>2680</v>
          </cell>
          <cell r="B54" t="str">
            <v>ELETRODUTO DE PVC ROSCÁVEL DE 1 1/2, SEM LUVA</v>
          </cell>
          <cell r="C54" t="str">
            <v>M</v>
          </cell>
          <cell r="D54">
            <v>5.81</v>
          </cell>
          <cell r="E54" t="str">
            <v>INSUMO</v>
          </cell>
        </row>
        <row r="55">
          <cell r="A55">
            <v>2688</v>
          </cell>
          <cell r="B55" t="str">
            <v>ELETRODUTO PVC FLEXIVEL CORRUGADO 25MM TIPO TIGREFLEX OU EQUIV</v>
          </cell>
          <cell r="C55" t="str">
            <v>M</v>
          </cell>
          <cell r="D55">
            <v>1.66</v>
          </cell>
          <cell r="E55" t="str">
            <v>INSUMO</v>
          </cell>
        </row>
        <row r="56">
          <cell r="A56">
            <v>2690</v>
          </cell>
          <cell r="B56" t="str">
            <v>ELETRODUTO PVC FLEXIVEL CORRUGADO 32MM TIPO TIGREFLEX OU EQUIV</v>
          </cell>
          <cell r="C56" t="str">
            <v>M</v>
          </cell>
          <cell r="D56">
            <v>2.46</v>
          </cell>
          <cell r="E56" t="str">
            <v>INSUMO</v>
          </cell>
        </row>
        <row r="57">
          <cell r="A57">
            <v>3143</v>
          </cell>
          <cell r="B57" t="str">
            <v>FITA VEDA ROSCA EM ROLOS 18MMX25M</v>
          </cell>
          <cell r="C57" t="str">
            <v>UN</v>
          </cell>
          <cell r="D57">
            <v>4.49</v>
          </cell>
          <cell r="E57" t="str">
            <v>INSUMO</v>
          </cell>
        </row>
        <row r="58">
          <cell r="A58">
            <v>3146</v>
          </cell>
          <cell r="B58" t="str">
            <v>FITA VEDA ROSCA EM ROLOS 18MMX10M</v>
          </cell>
          <cell r="C58" t="str">
            <v>UN</v>
          </cell>
          <cell r="D58">
            <v>1.95</v>
          </cell>
          <cell r="E58" t="str">
            <v>INSUMO</v>
          </cell>
        </row>
        <row r="59">
          <cell r="A59">
            <v>3266</v>
          </cell>
          <cell r="B59" t="str">
            <v>FLANGE SEXTAVADO FERRO GALV ROSCA REF. 2"</v>
          </cell>
          <cell r="C59" t="str">
            <v>UN</v>
          </cell>
          <cell r="D59">
            <v>24.78</v>
          </cell>
          <cell r="E59" t="str">
            <v>INSUMO</v>
          </cell>
        </row>
        <row r="60">
          <cell r="A60">
            <v>3279</v>
          </cell>
          <cell r="B60" t="str">
            <v>CAIXA INSPECAO, CONCRETO PRE MOLDADO, CIRCULAR, COM TAMPA, D = 60* CM, H= 60* CM</v>
          </cell>
          <cell r="C60" t="str">
            <v>UN</v>
          </cell>
          <cell r="D60">
            <v>266.7</v>
          </cell>
          <cell r="E60" t="str">
            <v>INSUMO</v>
          </cell>
        </row>
        <row r="61">
          <cell r="A61">
            <v>3332</v>
          </cell>
          <cell r="B61" t="str">
            <v>APARELHO DE OXI-ACETILENO PARA SOLDA E CORTE, SEM O GAS (PPU) (LOCACAO)</v>
          </cell>
          <cell r="C61" t="str">
            <v>H</v>
          </cell>
          <cell r="D61">
            <v>1.1299999999999999</v>
          </cell>
          <cell r="E61" t="str">
            <v>INSUMO</v>
          </cell>
        </row>
        <row r="62">
          <cell r="A62">
            <v>3373</v>
          </cell>
          <cell r="B62" t="str">
            <v>HASTE DE ATERRAMENTO , DN 1/2"  X 3000MM, EM ACO REVESTIDO COM UMA CAMADA DE COBRE ELETROLÍTICO.</v>
          </cell>
          <cell r="C62" t="str">
            <v>UN</v>
          </cell>
          <cell r="D62">
            <v>21.71</v>
          </cell>
          <cell r="E62" t="str">
            <v>INSUMO</v>
          </cell>
        </row>
        <row r="63">
          <cell r="A63">
            <v>3396</v>
          </cell>
          <cell r="B63" t="str">
            <v>SUPORTE ISOLADOR SIMPLES ROSCA SOBERBA C/ ISOLADOR</v>
          </cell>
          <cell r="C63" t="str">
            <v>UN</v>
          </cell>
          <cell r="D63">
            <v>2.35</v>
          </cell>
          <cell r="E63" t="str">
            <v>INSUMO</v>
          </cell>
        </row>
        <row r="64">
          <cell r="A64">
            <v>3455</v>
          </cell>
          <cell r="B64" t="str">
            <v>JOELHO FERRO GALV 90G ROSCA 1/2"</v>
          </cell>
          <cell r="C64" t="str">
            <v>UN</v>
          </cell>
          <cell r="D64">
            <v>3.15</v>
          </cell>
          <cell r="E64" t="str">
            <v>INSUMO</v>
          </cell>
        </row>
        <row r="65">
          <cell r="A65">
            <v>3456</v>
          </cell>
          <cell r="B65" t="str">
            <v>JOELHO FERRO GALV 90G ROSCA 3/4"</v>
          </cell>
          <cell r="C65" t="str">
            <v>UN</v>
          </cell>
          <cell r="D65">
            <v>5.59</v>
          </cell>
          <cell r="E65" t="str">
            <v>INSUMO</v>
          </cell>
        </row>
        <row r="66">
          <cell r="A66">
            <v>3459</v>
          </cell>
          <cell r="B66" t="str">
            <v>JOELHO FERRO GALV 90G ROSCA 3"</v>
          </cell>
          <cell r="C66" t="str">
            <v>UN</v>
          </cell>
          <cell r="D66">
            <v>66.69</v>
          </cell>
          <cell r="E66" t="str">
            <v>INSUMO</v>
          </cell>
        </row>
        <row r="67">
          <cell r="A67">
            <v>3471</v>
          </cell>
          <cell r="B67" t="str">
            <v>JOELHO FERRO GALV 90G ROSCA 2"</v>
          </cell>
          <cell r="C67" t="str">
            <v>UN</v>
          </cell>
          <cell r="D67">
            <v>25.53</v>
          </cell>
          <cell r="E67" t="str">
            <v>INSUMO</v>
          </cell>
        </row>
        <row r="68">
          <cell r="A68">
            <v>3592</v>
          </cell>
          <cell r="B68" t="str">
            <v>JUNCAO FERRO GALV 45 ROSCA 3"</v>
          </cell>
          <cell r="C68" t="str">
            <v>UN</v>
          </cell>
          <cell r="D68">
            <v>148.35</v>
          </cell>
          <cell r="E68" t="str">
            <v>INSUMO</v>
          </cell>
        </row>
        <row r="69">
          <cell r="A69">
            <v>3768</v>
          </cell>
          <cell r="B69" t="str">
            <v>LIXA P/ FERRO</v>
          </cell>
          <cell r="C69" t="str">
            <v>UN</v>
          </cell>
          <cell r="D69">
            <v>3.68</v>
          </cell>
          <cell r="E69" t="str">
            <v>INSUMO</v>
          </cell>
        </row>
        <row r="70">
          <cell r="A70">
            <v>3845</v>
          </cell>
          <cell r="B70" t="str">
            <v>LUVA SIMPLES PVC PBA JE NBR 10351 P/ REDE AGUA DN 50/DE 60M    M</v>
          </cell>
          <cell r="C70" t="str">
            <v>UN</v>
          </cell>
          <cell r="D70">
            <v>9.23</v>
          </cell>
          <cell r="E70" t="str">
            <v>INSUMO</v>
          </cell>
        </row>
        <row r="71">
          <cell r="A71">
            <v>3908</v>
          </cell>
          <cell r="B71" t="str">
            <v>LUVA FERRO GALV ROSCA 1/2"</v>
          </cell>
          <cell r="C71" t="str">
            <v>UN</v>
          </cell>
          <cell r="D71">
            <v>2.91</v>
          </cell>
          <cell r="E71" t="str">
            <v>INSUMO</v>
          </cell>
        </row>
        <row r="72">
          <cell r="A72">
            <v>3912</v>
          </cell>
          <cell r="B72" t="str">
            <v>LUVA FERRO GALV ROSCA 2"</v>
          </cell>
          <cell r="C72" t="str">
            <v>UN</v>
          </cell>
          <cell r="D72">
            <v>17.96</v>
          </cell>
          <cell r="E72" t="str">
            <v>INSUMO</v>
          </cell>
        </row>
        <row r="73">
          <cell r="A73">
            <v>3914</v>
          </cell>
          <cell r="B73" t="str">
            <v>LUVA FERRO GALV ROSCA 3"</v>
          </cell>
          <cell r="C73" t="str">
            <v>UN</v>
          </cell>
          <cell r="D73">
            <v>50.74</v>
          </cell>
          <cell r="E73" t="str">
            <v>INSUMO</v>
          </cell>
        </row>
        <row r="74">
          <cell r="A74">
            <v>3926</v>
          </cell>
          <cell r="B74" t="str">
            <v>LUVA REDUCAO FERRO GALV ROSCA 2" X 1.1/2"</v>
          </cell>
          <cell r="C74" t="str">
            <v>UN</v>
          </cell>
          <cell r="D74">
            <v>18.079999999999998</v>
          </cell>
          <cell r="E74" t="str">
            <v>INSUMO</v>
          </cell>
        </row>
        <row r="75">
          <cell r="A75">
            <v>3928</v>
          </cell>
          <cell r="B75" t="str">
            <v>LUVA REDUCAO FERRO GALV ROSCA 2.1/2" X 2"</v>
          </cell>
          <cell r="C75" t="str">
            <v>UN</v>
          </cell>
          <cell r="D75">
            <v>33.68</v>
          </cell>
          <cell r="E75" t="str">
            <v>INSUMO</v>
          </cell>
        </row>
        <row r="76">
          <cell r="A76">
            <v>3939</v>
          </cell>
          <cell r="B76" t="str">
            <v>LUVA FERRO GALV ROSCA 1.1/2"</v>
          </cell>
          <cell r="C76" t="str">
            <v>UN</v>
          </cell>
          <cell r="D76">
            <v>11.94</v>
          </cell>
          <cell r="E76" t="str">
            <v>INSUMO</v>
          </cell>
        </row>
        <row r="77">
          <cell r="A77">
            <v>4179</v>
          </cell>
          <cell r="B77" t="str">
            <v>NIPEL FERRO GALV ROSCA 1"</v>
          </cell>
          <cell r="C77" t="str">
            <v>UN</v>
          </cell>
          <cell r="D77">
            <v>5.51</v>
          </cell>
          <cell r="E77" t="str">
            <v>INSUMO</v>
          </cell>
        </row>
        <row r="78">
          <cell r="A78">
            <v>4181</v>
          </cell>
          <cell r="B78" t="str">
            <v>NIPEL FERRO GALV ROSCA 2"</v>
          </cell>
          <cell r="C78" t="str">
            <v>UN</v>
          </cell>
          <cell r="D78">
            <v>18.95</v>
          </cell>
          <cell r="E78" t="str">
            <v>INSUMO</v>
          </cell>
        </row>
        <row r="79">
          <cell r="A79">
            <v>4182</v>
          </cell>
          <cell r="B79" t="str">
            <v>NIPEL FERRO GALV ROSCA 3"</v>
          </cell>
          <cell r="C79" t="str">
            <v>UN</v>
          </cell>
          <cell r="D79">
            <v>38.450000000000003</v>
          </cell>
          <cell r="E79" t="str">
            <v>INSUMO</v>
          </cell>
        </row>
        <row r="80">
          <cell r="A80">
            <v>4210</v>
          </cell>
          <cell r="B80" t="str">
            <v>NIPEL PVC C/ C/ ROSCA P/ AGUA FRIA PREDIAL 1/2"</v>
          </cell>
          <cell r="C80" t="str">
            <v>UN</v>
          </cell>
          <cell r="D80">
            <v>0.6</v>
          </cell>
          <cell r="E80" t="str">
            <v>INSUMO</v>
          </cell>
        </row>
        <row r="81">
          <cell r="A81">
            <v>4221</v>
          </cell>
          <cell r="B81" t="str">
            <v>OLEO DIESEL COMBUSTIVEL COMUM</v>
          </cell>
          <cell r="C81" t="str">
            <v>L</v>
          </cell>
          <cell r="D81">
            <v>2.52</v>
          </cell>
          <cell r="E81" t="str">
            <v>INSUMO</v>
          </cell>
        </row>
        <row r="82">
          <cell r="A82">
            <v>4222</v>
          </cell>
          <cell r="B82" t="str">
            <v>GASOLINA COMUM</v>
          </cell>
          <cell r="C82" t="str">
            <v>L</v>
          </cell>
          <cell r="D82">
            <v>2.97</v>
          </cell>
          <cell r="E82" t="str">
            <v>INSUMO</v>
          </cell>
        </row>
        <row r="83">
          <cell r="A83">
            <v>4336</v>
          </cell>
          <cell r="B83" t="str">
            <v>PARAFUSO SEXTAVADO ZINCADO ROSCA INTEIRA 5/8" X 3" C/ PORCA E ARRUELA DE PRESSAO/MEDIA</v>
          </cell>
          <cell r="C83" t="str">
            <v>UN</v>
          </cell>
          <cell r="D83">
            <v>1.1499999999999999</v>
          </cell>
          <cell r="E83" t="str">
            <v>INSUMO</v>
          </cell>
        </row>
        <row r="84">
          <cell r="A84">
            <v>4417</v>
          </cell>
          <cell r="B84" t="str">
            <v>PECA DE MADEIRA DE LEI *2,5 X 7,5* CM (1" X 3"), NÃO APARELHADA, (P/TELHADO)</v>
          </cell>
          <cell r="C84" t="str">
            <v>M</v>
          </cell>
          <cell r="D84">
            <v>5.48</v>
          </cell>
          <cell r="E84" t="str">
            <v>INSUMO</v>
          </cell>
        </row>
        <row r="85">
          <cell r="A85">
            <v>4433</v>
          </cell>
          <cell r="B85" t="str">
            <v>PECA DE MADEIRA DE LEI *7,5 X 7,5* CM, NÃO APARELHADA, (P/TELHADO, ESTRUTURAS PERMANENTES)</v>
          </cell>
          <cell r="C85" t="str">
            <v>M</v>
          </cell>
          <cell r="D85">
            <v>12.14</v>
          </cell>
          <cell r="E85" t="str">
            <v>INSUMO</v>
          </cell>
        </row>
        <row r="86">
          <cell r="A86">
            <v>4448</v>
          </cell>
          <cell r="B86" t="str">
            <v>PECA DE MADEIRA NATIVA/REGIONAL 7,5 X 12,50 CM (3X5") NAO APARELHADA (P/FORMA)</v>
          </cell>
          <cell r="C86" t="str">
            <v>M</v>
          </cell>
          <cell r="D86">
            <v>11.4</v>
          </cell>
          <cell r="E86" t="str">
            <v>INSUMO</v>
          </cell>
        </row>
        <row r="87">
          <cell r="A87">
            <v>4491</v>
          </cell>
          <cell r="B87" t="str">
            <v>PECA DE MADEIRA NATIVA / REGIONAL 7,5 X 7,5CM (3X3) NAO APARELHADA (P/FORMA)</v>
          </cell>
          <cell r="C87" t="str">
            <v>M</v>
          </cell>
          <cell r="D87">
            <v>6.24</v>
          </cell>
          <cell r="E87" t="str">
            <v>INSUMO</v>
          </cell>
        </row>
        <row r="88">
          <cell r="A88">
            <v>4506</v>
          </cell>
          <cell r="B88" t="str">
            <v>PECA DE MADEIRANATIVA/REGIONAL 2,5 X 10CM (1X4") NAO APARELHADA (SARRAFO P/FORMA)</v>
          </cell>
          <cell r="C88" t="str">
            <v>M</v>
          </cell>
          <cell r="D88">
            <v>3.87</v>
          </cell>
          <cell r="E88" t="str">
            <v>INSUMO</v>
          </cell>
        </row>
        <row r="89">
          <cell r="A89">
            <v>4718</v>
          </cell>
          <cell r="B89" t="str">
            <v>PEDRA BRITADA N. 2 - POSTO PEDREIRA / FORNECEDOR (SEM FRETE)</v>
          </cell>
          <cell r="C89" t="str">
            <v>M3</v>
          </cell>
          <cell r="D89">
            <v>60</v>
          </cell>
          <cell r="E89" t="str">
            <v>INSUMO</v>
          </cell>
        </row>
        <row r="90">
          <cell r="A90">
            <v>4721</v>
          </cell>
          <cell r="B90" t="str">
            <v>PEDRA BRITADA N. 1 - POSTO PEDREIRA / FORNECEDOR (SEM FRETE)</v>
          </cell>
          <cell r="C90" t="str">
            <v>M3</v>
          </cell>
          <cell r="D90">
            <v>62.12</v>
          </cell>
          <cell r="E90" t="str">
            <v>INSUMO</v>
          </cell>
        </row>
        <row r="91">
          <cell r="A91">
            <v>4730</v>
          </cell>
          <cell r="B91" t="str">
            <v>PEDRA-DE-MÃO OU PEDRA RACHÃO P/ MURO ARRIMO/FUNDAÇÃO/ENROCAMENTO ETC - POSTO PEDREIRA / FORNECEDOR (SEM FRETE)</v>
          </cell>
          <cell r="C91" t="str">
            <v>M3</v>
          </cell>
          <cell r="D91">
            <v>48.62</v>
          </cell>
          <cell r="E91" t="str">
            <v>INSUMO</v>
          </cell>
        </row>
        <row r="92">
          <cell r="A92">
            <v>4813</v>
          </cell>
          <cell r="B92" t="str">
            <v>PLACA DE OBRA (PARA CONSTRUCAO CIVIL) EM CHAPA GALVANIZADA *Nº 22*, PINTADA, DE *2,0 X 1,0* M, SEM COLOCACAO</v>
          </cell>
          <cell r="C92" t="str">
            <v>M2</v>
          </cell>
          <cell r="D92">
            <v>175</v>
          </cell>
          <cell r="E92" t="str">
            <v>INSUMO</v>
          </cell>
        </row>
        <row r="93">
          <cell r="A93">
            <v>5061</v>
          </cell>
          <cell r="B93" t="str">
            <v>PREGO POLIDO COM CABECA 18 X 27</v>
          </cell>
          <cell r="C93" t="str">
            <v>KG</v>
          </cell>
          <cell r="D93">
            <v>7.7</v>
          </cell>
          <cell r="E93" t="str">
            <v>INSUMO</v>
          </cell>
        </row>
        <row r="94">
          <cell r="A94">
            <v>5075</v>
          </cell>
          <cell r="B94" t="str">
            <v>PREGO POLIDO COM CABECA 18 X 30</v>
          </cell>
          <cell r="C94" t="str">
            <v>KG</v>
          </cell>
          <cell r="D94">
            <v>7.17</v>
          </cell>
          <cell r="E94" t="str">
            <v>INSUMO</v>
          </cell>
        </row>
        <row r="95">
          <cell r="A95">
            <v>5076</v>
          </cell>
          <cell r="B95" t="str">
            <v>GRAMPO POLIDO P/ FIXACAO CERCA DE ARAME FARPADO</v>
          </cell>
          <cell r="C95" t="str">
            <v>KG</v>
          </cell>
          <cell r="D95">
            <v>9.35</v>
          </cell>
          <cell r="E95" t="str">
            <v>INSUMO</v>
          </cell>
        </row>
        <row r="96">
          <cell r="A96">
            <v>5085</v>
          </cell>
          <cell r="B96" t="str">
            <v>CADEADO LATAO CROMADO H = 35MM / 5 PINOS / HASTE CROMADA H = 30MM</v>
          </cell>
          <cell r="C96" t="str">
            <v>UN</v>
          </cell>
          <cell r="D96">
            <v>15.06</v>
          </cell>
          <cell r="E96" t="str">
            <v>INSUMO</v>
          </cell>
        </row>
        <row r="97">
          <cell r="A97">
            <v>5088</v>
          </cell>
          <cell r="B97" t="str">
            <v>PORTA CADEADO ZINCADO OXIDADO PRETO</v>
          </cell>
          <cell r="C97" t="str">
            <v>UN</v>
          </cell>
          <cell r="D97">
            <v>4.51</v>
          </cell>
          <cell r="E97" t="str">
            <v>INSUMO</v>
          </cell>
        </row>
        <row r="98">
          <cell r="A98">
            <v>5318</v>
          </cell>
          <cell r="B98" t="str">
            <v>SOLVENTE DILUENTE A BASE DE AGUARRAS</v>
          </cell>
          <cell r="C98" t="str">
            <v>L</v>
          </cell>
          <cell r="D98">
            <v>9.75</v>
          </cell>
          <cell r="E98" t="str">
            <v>INSUMO</v>
          </cell>
        </row>
        <row r="99">
          <cell r="A99">
            <v>6012</v>
          </cell>
          <cell r="B99" t="str">
            <v>REGISTRO GAVETA 3" BRUTO LATAO REF 1502-B</v>
          </cell>
          <cell r="C99" t="str">
            <v>UN</v>
          </cell>
          <cell r="D99">
            <v>304.33</v>
          </cell>
          <cell r="E99" t="str">
            <v>INSUMO</v>
          </cell>
        </row>
        <row r="100">
          <cell r="A100">
            <v>6019</v>
          </cell>
          <cell r="B100" t="str">
            <v xml:space="preserve"> REGISTRO GAVETA 1" BRUTO LATAO REF 1502-B</v>
          </cell>
          <cell r="C100" t="str">
            <v xml:space="preserve">UN </v>
          </cell>
          <cell r="D100">
            <v>31.03</v>
          </cell>
          <cell r="E100" t="str">
            <v>INSUMO</v>
          </cell>
        </row>
        <row r="101">
          <cell r="A101">
            <v>6020</v>
          </cell>
          <cell r="B101" t="str">
            <v>REGISTRO GAVETA 1/2" BRUTO LATAO REF 1502-B</v>
          </cell>
          <cell r="C101" t="str">
            <v>UN</v>
          </cell>
          <cell r="D101">
            <v>22.05</v>
          </cell>
          <cell r="E101" t="str">
            <v>INSUMO</v>
          </cell>
        </row>
        <row r="102">
          <cell r="A102">
            <v>6028</v>
          </cell>
          <cell r="B102" t="str">
            <v>REGISTRO GAVETA 2" BRUTO LATAO REF 1502-B</v>
          </cell>
          <cell r="C102" t="str">
            <v>UN</v>
          </cell>
          <cell r="D102">
            <v>79.709999999999994</v>
          </cell>
          <cell r="E102" t="str">
            <v>INSUMO</v>
          </cell>
        </row>
        <row r="103">
          <cell r="A103">
            <v>6087</v>
          </cell>
          <cell r="B103" t="str">
            <v>SELADOR ACRILICO P/ PAREDES INTERIOR/EXTERIOR</v>
          </cell>
          <cell r="C103" t="str">
            <v>GL</v>
          </cell>
          <cell r="D103">
            <v>33.909999999999997</v>
          </cell>
          <cell r="E103" t="str">
            <v>INSUMO</v>
          </cell>
        </row>
        <row r="104">
          <cell r="A104">
            <v>6115</v>
          </cell>
          <cell r="B104" t="str">
            <v>!EM PROCESSO DE DESATIVACAO! AJUDANTE</v>
          </cell>
          <cell r="C104" t="str">
            <v>H</v>
          </cell>
          <cell r="D104">
            <v>7.02</v>
          </cell>
          <cell r="E104" t="str">
            <v>INSUMO</v>
          </cell>
        </row>
        <row r="105">
          <cell r="A105">
            <v>6189</v>
          </cell>
          <cell r="B105" t="str">
            <v>TABUA MADEIRA 2A QUALIDADE 2,5 X 30,0CM (1 X 12") NAO APARELHADA</v>
          </cell>
          <cell r="C105" t="str">
            <v>M</v>
          </cell>
          <cell r="D105">
            <v>12.55</v>
          </cell>
          <cell r="E105" t="str">
            <v>INSUMO</v>
          </cell>
        </row>
        <row r="106">
          <cell r="A106">
            <v>6298</v>
          </cell>
          <cell r="B106" t="str">
            <v>TE FERRO GALVANIZADO 90G 2"</v>
          </cell>
          <cell r="C106" t="str">
            <v>UN</v>
          </cell>
          <cell r="D106">
            <v>33.76</v>
          </cell>
          <cell r="E106" t="str">
            <v>INSUMO</v>
          </cell>
        </row>
        <row r="107">
          <cell r="A107">
            <v>6310</v>
          </cell>
          <cell r="B107" t="str">
            <v>TE REDUCAO FERRO GALV 90G ROSCA 3" X 1"</v>
          </cell>
          <cell r="C107" t="str">
            <v>UN</v>
          </cell>
          <cell r="D107">
            <v>75.239999999999995</v>
          </cell>
          <cell r="E107" t="str">
            <v>INSUMO</v>
          </cell>
        </row>
        <row r="108">
          <cell r="A108">
            <v>7048</v>
          </cell>
          <cell r="B108" t="str">
            <v>TE PVC PBA NBR 10351 P/ REDE AGUA 90G BBB DN 50/ DE 60MM</v>
          </cell>
          <cell r="C108" t="str">
            <v>UN</v>
          </cell>
          <cell r="D108">
            <v>6.48</v>
          </cell>
          <cell r="E108" t="str">
            <v>INSUMO</v>
          </cell>
        </row>
        <row r="109">
          <cell r="A109">
            <v>7088</v>
          </cell>
          <cell r="B109" t="str">
            <v>TE PVC PBA NBR 10351 P/ REDE AGUA 90G BBB DN 75/ DE 85MM</v>
          </cell>
          <cell r="C109" t="str">
            <v>UN</v>
          </cell>
          <cell r="D109">
            <v>16.239999999999998</v>
          </cell>
          <cell r="E109" t="str">
            <v>INSUMO</v>
          </cell>
        </row>
        <row r="110">
          <cell r="A110">
            <v>7098</v>
          </cell>
          <cell r="B110" t="str">
            <v>TE PVC C/ROSCA 90G P/ AGUA FRIA PREDIAL 1/2"</v>
          </cell>
          <cell r="C110" t="str">
            <v>UN</v>
          </cell>
          <cell r="D110">
            <v>1.48</v>
          </cell>
          <cell r="E110" t="str">
            <v>INSUMO</v>
          </cell>
        </row>
        <row r="111">
          <cell r="A111">
            <v>7144</v>
          </cell>
          <cell r="B111" t="str">
            <v>TE PVC SOLD 90G P/ AGUA FRIA PREDIAL 75MM</v>
          </cell>
          <cell r="C111" t="str">
            <v>UN</v>
          </cell>
          <cell r="D111">
            <v>42.09</v>
          </cell>
          <cell r="E111" t="str">
            <v>INSUMO</v>
          </cell>
        </row>
        <row r="112">
          <cell r="A112">
            <v>7167</v>
          </cell>
          <cell r="B112" t="str">
            <v>TELA ARAME GALV FIO 14 BWG (2,11MM) MALHA 2" (5x5cm) QUADRADA OU LOSANGO H = 2,0M</v>
          </cell>
          <cell r="C112" t="str">
            <v>M2</v>
          </cell>
          <cell r="D112">
            <v>10.37</v>
          </cell>
          <cell r="E112" t="str">
            <v>INSUMO</v>
          </cell>
        </row>
        <row r="113">
          <cell r="A113">
            <v>7194</v>
          </cell>
          <cell r="B113" t="str">
            <v>TELHA DE FIBROCIMENTO ONDULADA E = 6 MM, DE *2,44 X 1,10* M (SEM AMIANTO)</v>
          </cell>
          <cell r="C113" t="str">
            <v>M2</v>
          </cell>
          <cell r="D113">
            <v>12.94</v>
          </cell>
          <cell r="E113" t="str">
            <v>INSUMO</v>
          </cell>
        </row>
        <row r="114">
          <cell r="A114">
            <v>7258</v>
          </cell>
          <cell r="B114" t="str">
            <v>TIJOLO CERAMICO MACICO 5 X 10 X 20CM</v>
          </cell>
          <cell r="C114" t="str">
            <v>UN</v>
          </cell>
          <cell r="D114">
            <v>0.39</v>
          </cell>
          <cell r="E114" t="str">
            <v>INSUMO</v>
          </cell>
        </row>
        <row r="115">
          <cell r="A115">
            <v>7288</v>
          </cell>
          <cell r="B115" t="str">
            <v>TINTA ESMALTE SINTETICO FOSCO</v>
          </cell>
          <cell r="C115" t="str">
            <v>L</v>
          </cell>
          <cell r="D115">
            <v>26.27</v>
          </cell>
          <cell r="E115" t="str">
            <v>INSUMO</v>
          </cell>
        </row>
        <row r="116">
          <cell r="A116">
            <v>7571</v>
          </cell>
          <cell r="B116" t="str">
            <v>TERMINAL AEREO EM ACO GALV DN 3/8'', COMPRIM= 300MM C/ BASE DE FIXACAO HORIZONTAL</v>
          </cell>
          <cell r="C116" t="str">
            <v>UN</v>
          </cell>
          <cell r="D116">
            <v>6.34</v>
          </cell>
          <cell r="E116" t="str">
            <v>INSUMO</v>
          </cell>
        </row>
        <row r="117">
          <cell r="A117">
            <v>7583</v>
          </cell>
          <cell r="B117" t="str">
            <v>BUCHA NYLON S-8 C/ PARAFUSO ACO ZINC CAB CHATA ROSCA SOBERBA 4,8 X 50MM</v>
          </cell>
          <cell r="C117" t="str">
            <v>UN</v>
          </cell>
          <cell r="D117">
            <v>0.2</v>
          </cell>
          <cell r="E117" t="str">
            <v>INSUMO</v>
          </cell>
        </row>
        <row r="118">
          <cell r="A118">
            <v>7592</v>
          </cell>
          <cell r="B118" t="str">
            <v>TOPOGRAFO</v>
          </cell>
          <cell r="C118" t="str">
            <v>H</v>
          </cell>
          <cell r="D118">
            <v>15.75</v>
          </cell>
          <cell r="E118" t="str">
            <v>INSUMO</v>
          </cell>
        </row>
        <row r="119">
          <cell r="A119">
            <v>7694</v>
          </cell>
          <cell r="B119" t="str">
            <v>TUBO ACO GALV C/ COSTURA DIN 2440/NBR 5580 CLASSE MEDIA DN 3" (80MM) E = 4,05MM - 8,47KG/M</v>
          </cell>
          <cell r="C119" t="str">
            <v>M</v>
          </cell>
          <cell r="D119">
            <v>58.35</v>
          </cell>
          <cell r="E119" t="str">
            <v>INSUMO</v>
          </cell>
        </row>
        <row r="120">
          <cell r="A120">
            <v>7696</v>
          </cell>
          <cell r="B120" t="str">
            <v>TUBO ACO GALV C/ COSTURA DIN 2440/NBR 5580 CLASSE MEDIA DN 2" (50MM) E=3,65MM - 5,10KG/M</v>
          </cell>
          <cell r="C120" t="str">
            <v>M</v>
          </cell>
          <cell r="D120">
            <v>38.92</v>
          </cell>
          <cell r="E120" t="str">
            <v>INSUMO</v>
          </cell>
        </row>
        <row r="121">
          <cell r="A121">
            <v>7697</v>
          </cell>
          <cell r="B121" t="str">
            <v>TUBO ACO GALV C/ COSTURA DIN 2440/NBR 5580 CLASSE MEDIA DN 1.1/2" (40MM) E=3,25MM - 3,61KG/M</v>
          </cell>
          <cell r="C121" t="str">
            <v>M</v>
          </cell>
          <cell r="D121">
            <v>27.86</v>
          </cell>
          <cell r="E121" t="str">
            <v>INSUMO</v>
          </cell>
        </row>
        <row r="122">
          <cell r="A122">
            <v>9840</v>
          </cell>
          <cell r="B122" t="str">
            <v>TUBO PVC PBV SERIE R P/ ESG OU AGUAS PLUVIAIS PREDIAL DN 150MM</v>
          </cell>
          <cell r="C122" t="str">
            <v>M</v>
          </cell>
          <cell r="D122">
            <v>42.88</v>
          </cell>
          <cell r="E122" t="str">
            <v>INSUMO</v>
          </cell>
        </row>
        <row r="123">
          <cell r="A123">
            <v>9844</v>
          </cell>
          <cell r="B123" t="str">
            <v>TUBO PVC PBA 12 JE NBR 5647 P/REDE AGUA DN 50/DE 60 MM</v>
          </cell>
          <cell r="C123" t="str">
            <v>M</v>
          </cell>
          <cell r="D123">
            <v>6.53</v>
          </cell>
          <cell r="E123" t="str">
            <v>INSUMO</v>
          </cell>
        </row>
        <row r="124">
          <cell r="A124">
            <v>9846</v>
          </cell>
          <cell r="B124" t="str">
            <v>TUBO PVC PBA 12 JE NBR 5647 P/REDE AGUA DN 75/DE 85 MM</v>
          </cell>
          <cell r="C124" t="str">
            <v>M</v>
          </cell>
          <cell r="D124">
            <v>13.33</v>
          </cell>
          <cell r="E124" t="str">
            <v>INSUMO</v>
          </cell>
        </row>
        <row r="125">
          <cell r="A125">
            <v>9856</v>
          </cell>
          <cell r="B125" t="str">
            <v>TUBO DE PVC ROSCAVEL, DE 1/2" (NBR-5648)</v>
          </cell>
          <cell r="C125" t="str">
            <v>M</v>
          </cell>
          <cell r="D125">
            <v>3.81</v>
          </cell>
          <cell r="E125" t="str">
            <v>INSUMO</v>
          </cell>
        </row>
        <row r="126">
          <cell r="A126">
            <v>9859</v>
          </cell>
          <cell r="B126" t="str">
            <v>TUBO DE PVC ROSCAVEL, DE 3/4" (NBR 5648)</v>
          </cell>
          <cell r="C126" t="str">
            <v>M</v>
          </cell>
          <cell r="D126">
            <v>4.4800000000000004</v>
          </cell>
          <cell r="E126" t="str">
            <v>INSUMO</v>
          </cell>
        </row>
        <row r="127">
          <cell r="A127">
            <v>9883</v>
          </cell>
          <cell r="B127" t="str">
            <v>UNIAO FERRO GALV ROSCA 1/2"</v>
          </cell>
          <cell r="C127" t="str">
            <v>UN</v>
          </cell>
          <cell r="D127">
            <v>12.96</v>
          </cell>
          <cell r="E127" t="str">
            <v>INSUMO</v>
          </cell>
        </row>
        <row r="128">
          <cell r="A128">
            <v>9887</v>
          </cell>
          <cell r="B128" t="str">
            <v>UNIAO FERRO GALV ROSCA 2"</v>
          </cell>
          <cell r="C128" t="str">
            <v>UN</v>
          </cell>
          <cell r="D128">
            <v>55.38</v>
          </cell>
          <cell r="E128" t="str">
            <v>INSUMO</v>
          </cell>
        </row>
        <row r="129">
          <cell r="A129">
            <v>9890</v>
          </cell>
          <cell r="B129" t="str">
            <v>UNIAO FERRO GALV ROSCA 3"</v>
          </cell>
          <cell r="C129" t="str">
            <v>UN</v>
          </cell>
          <cell r="D129">
            <v>126.25</v>
          </cell>
          <cell r="E129" t="str">
            <v>INSUMO</v>
          </cell>
        </row>
        <row r="130">
          <cell r="A130">
            <v>10406</v>
          </cell>
          <cell r="B130" t="str">
            <v>VALVULA RETENCAO HORIZONTAL BRONZE (PN-25) 3" 400PSI TAMPA C/ PORCA DE UNIAO - EXTREMIDADES C/ ROSCA"</v>
          </cell>
          <cell r="C130" t="str">
            <v>UN</v>
          </cell>
          <cell r="D130">
            <v>217.06</v>
          </cell>
          <cell r="E130" t="str">
            <v>INSUMO</v>
          </cell>
        </row>
        <row r="131">
          <cell r="A131">
            <v>10408</v>
          </cell>
          <cell r="B131" t="str">
            <v>VALVULA RETENCAO HORIZONTAL BRONZE (PN-25) 2" 400PSI TAMPA C/ PORCA DE UNIAO - EXTREMIDADES C/ ROSCA"</v>
          </cell>
          <cell r="C131" t="str">
            <v>UN</v>
          </cell>
          <cell r="D131">
            <v>139.69</v>
          </cell>
          <cell r="E131" t="str">
            <v>INSUMO</v>
          </cell>
        </row>
        <row r="132">
          <cell r="A132">
            <v>10439</v>
          </cell>
          <cell r="B132" t="str">
            <v>VENTOSA SIMPLES FOFO C/ROSCA PN-25 DN 2</v>
          </cell>
          <cell r="C132" t="str">
            <v>UN</v>
          </cell>
          <cell r="D132">
            <v>276.52999999999997</v>
          </cell>
          <cell r="E132" t="str">
            <v>INSUMO</v>
          </cell>
        </row>
        <row r="133">
          <cell r="A133">
            <v>10443</v>
          </cell>
          <cell r="B133" t="str">
            <v>VENTOSA SIMPLES FOFO C/ROSCA PN-25 DN 1</v>
          </cell>
          <cell r="C133" t="str">
            <v>UN</v>
          </cell>
          <cell r="D133">
            <v>281.48</v>
          </cell>
          <cell r="E133" t="str">
            <v>INSUMO</v>
          </cell>
        </row>
        <row r="134">
          <cell r="A134">
            <v>10490</v>
          </cell>
          <cell r="B134" t="str">
            <v>VIDRO LISO INCOLOR 3MM - SEM COLOCACAO</v>
          </cell>
          <cell r="C134" t="str">
            <v>M2</v>
          </cell>
          <cell r="D134">
            <v>41.5</v>
          </cell>
          <cell r="E134" t="str">
            <v>INSUMO</v>
          </cell>
        </row>
        <row r="135">
          <cell r="A135">
            <v>10512</v>
          </cell>
          <cell r="B135" t="str">
            <v>MOTORISTA DE CAMINHAO - PISO MENSAL (ENCARGO SOCIAL MENSALISTA)</v>
          </cell>
          <cell r="C135" t="str">
            <v>MES</v>
          </cell>
          <cell r="D135">
            <v>2129.54</v>
          </cell>
          <cell r="E135" t="str">
            <v>INSUMO</v>
          </cell>
        </row>
        <row r="136">
          <cell r="A136">
            <v>10533</v>
          </cell>
          <cell r="B136" t="str">
            <v>BETONEIRA 580L ELETRICA TRIFASICA 7,5HP C/ CARREGADOR MECANICO</v>
          </cell>
          <cell r="C136" t="str">
            <v>H</v>
          </cell>
          <cell r="D136">
            <v>2.77</v>
          </cell>
          <cell r="E136" t="str">
            <v>INSUMO</v>
          </cell>
        </row>
        <row r="137">
          <cell r="A137">
            <v>10537</v>
          </cell>
          <cell r="B137" t="str">
            <v>BETONEIRA 320 LITROS, SEM CARREGADOR, MOTOR A DIESEL DE 5,5 HP</v>
          </cell>
          <cell r="C137" t="str">
            <v>UN</v>
          </cell>
          <cell r="D137">
            <v>6006.22</v>
          </cell>
          <cell r="E137" t="str">
            <v>INSUMO</v>
          </cell>
        </row>
        <row r="138">
          <cell r="A138">
            <v>10555</v>
          </cell>
          <cell r="B138" t="str">
            <v>PORTA MADEIRA COMPENSADA LISA PARA PINTURA 80 X 210 X 3,5CM</v>
          </cell>
          <cell r="C138" t="str">
            <v>UN</v>
          </cell>
          <cell r="D138">
            <v>59.09</v>
          </cell>
          <cell r="E138" t="str">
            <v>INSUMO</v>
          </cell>
        </row>
        <row r="139">
          <cell r="A139">
            <v>10567</v>
          </cell>
          <cell r="B139" t="str">
            <v>TABUA MADEIRA 3A QUALIDADE 2,5 X 23,0CM (1 X 9") NAO APARELHADA</v>
          </cell>
          <cell r="C139" t="str">
            <v>M</v>
          </cell>
          <cell r="D139">
            <v>8.52</v>
          </cell>
          <cell r="E139" t="str">
            <v>INSUMO</v>
          </cell>
        </row>
        <row r="140">
          <cell r="A140">
            <v>10952</v>
          </cell>
          <cell r="B140" t="str">
            <v>CANTONEIRA ACO ABAS IGUAIS (QUALQUER BITOLA), E = 1/8 "</v>
          </cell>
          <cell r="C140" t="str">
            <v>KG</v>
          </cell>
          <cell r="D140">
            <v>2.4</v>
          </cell>
          <cell r="E140" t="str">
            <v>INSUMO</v>
          </cell>
        </row>
        <row r="141">
          <cell r="A141">
            <v>10997</v>
          </cell>
          <cell r="B141" t="str">
            <v>ELETRODO AWS E-7018 (OK 48.04; WI 718) D=4MM (SOLDA ELETRICA)</v>
          </cell>
          <cell r="C141" t="str">
            <v>KG</v>
          </cell>
          <cell r="D141">
            <v>15</v>
          </cell>
          <cell r="E141" t="str">
            <v>INSUMO</v>
          </cell>
        </row>
        <row r="142">
          <cell r="A142">
            <v>10998</v>
          </cell>
          <cell r="B142" t="str">
            <v>ELETRODO AWS E-6010 (0K 22.50; WI 610) D = 4MM ( SOLDA ELETRICA )</v>
          </cell>
          <cell r="C142" t="str">
            <v>KG</v>
          </cell>
          <cell r="D142">
            <v>15.51</v>
          </cell>
          <cell r="E142" t="str">
            <v>INSUMO</v>
          </cell>
        </row>
        <row r="143">
          <cell r="A143">
            <v>11045</v>
          </cell>
          <cell r="B143" t="str">
            <v>LUVA SIMPLES PVC PBA JE NBR 10351 P/ REDE AGUA DN 75/DE 85 MM</v>
          </cell>
          <cell r="C143" t="str">
            <v>UN</v>
          </cell>
          <cell r="D143">
            <v>16.73</v>
          </cell>
          <cell r="E143" t="str">
            <v>INSUMO</v>
          </cell>
        </row>
        <row r="144">
          <cell r="A144">
            <v>11056</v>
          </cell>
          <cell r="B144" t="str">
            <v>PARAFUSO ROSCA SOBERBA ZINCADO CAB CHATA FENDA SIMPLES 3,8 X 30MM (1.1/4")</v>
          </cell>
          <cell r="C144" t="str">
            <v>UN</v>
          </cell>
          <cell r="D144">
            <v>0.1</v>
          </cell>
          <cell r="E144" t="str">
            <v>INSUMO</v>
          </cell>
        </row>
        <row r="145">
          <cell r="A145">
            <v>11060</v>
          </cell>
          <cell r="B145" t="str">
            <v>TIRANTE EM FG P/ CONTRAVENTAMENTO DE TELHA CANALETE 90 - 1/4" X 400MM "</v>
          </cell>
          <cell r="C145" t="str">
            <v>UN</v>
          </cell>
          <cell r="D145">
            <v>18.8</v>
          </cell>
          <cell r="E145" t="str">
            <v>INSUMO</v>
          </cell>
        </row>
        <row r="146">
          <cell r="A146">
            <v>11162</v>
          </cell>
          <cell r="B146" t="str">
            <v>FIXADOR DE CAL TIPO GLOBOFIX OU EQUIV</v>
          </cell>
          <cell r="C146" t="str">
            <v>UN</v>
          </cell>
          <cell r="D146">
            <v>1.31</v>
          </cell>
          <cell r="E146" t="str">
            <v>INSUMO</v>
          </cell>
        </row>
        <row r="147">
          <cell r="A147">
            <v>11443</v>
          </cell>
          <cell r="B147" t="str">
            <v>DOBRADICA FERRO POLIDO OU GALV 3 X 3" E=2MM PINO SOLTO OU REVERSIVEL SEM ANEIS</v>
          </cell>
          <cell r="C147" t="str">
            <v>UN</v>
          </cell>
          <cell r="D147">
            <v>3.67</v>
          </cell>
          <cell r="E147" t="str">
            <v>INSUMO</v>
          </cell>
        </row>
        <row r="148">
          <cell r="A148">
            <v>11467</v>
          </cell>
          <cell r="B148" t="str">
            <v>FECHADURA SOBREPOR FERRO PINTADO CHAVE GRANDE</v>
          </cell>
          <cell r="C148" t="str">
            <v>UN</v>
          </cell>
          <cell r="D148">
            <v>9.59</v>
          </cell>
          <cell r="E148" t="str">
            <v>INSUMO</v>
          </cell>
        </row>
        <row r="149">
          <cell r="A149">
            <v>11652</v>
          </cell>
          <cell r="B149" t="str">
            <v>VIBRADOR DE IMERSAO, DIAMETRO DE 25 MM, COM MOTOR A GASOLINA DE 3,5 HP</v>
          </cell>
          <cell r="C149" t="str">
            <v>UN</v>
          </cell>
          <cell r="D149">
            <v>1699</v>
          </cell>
          <cell r="E149" t="str">
            <v>INSUMO</v>
          </cell>
        </row>
        <row r="150">
          <cell r="A150">
            <v>11767</v>
          </cell>
          <cell r="B150" t="str">
            <v>TORNEIRA DE BOIA REAL 2" C/ BALAO PLASTICO</v>
          </cell>
          <cell r="C150" t="str">
            <v>UN</v>
          </cell>
          <cell r="D150">
            <v>87.01</v>
          </cell>
          <cell r="E150" t="str">
            <v>INSUMO</v>
          </cell>
        </row>
        <row r="151">
          <cell r="A151">
            <v>11798</v>
          </cell>
          <cell r="B151" t="str">
            <v>CABO DE COBRE ISOLAMENTO ANTI-CHAMA 450/750V 3 X 10MM2, TP FICAP OU EQUIV</v>
          </cell>
          <cell r="C151" t="str">
            <v>M</v>
          </cell>
          <cell r="D151">
            <v>15.3</v>
          </cell>
          <cell r="E151" t="str">
            <v>INSUMO</v>
          </cell>
        </row>
        <row r="152">
          <cell r="A152">
            <v>11801</v>
          </cell>
          <cell r="B152" t="str">
            <v>CABO DE COBRE ISOLAMENTO ANTI-CHAMA 450/750V 3 X 16MM2, TP FICAP OU EQUIV</v>
          </cell>
          <cell r="C152" t="str">
            <v>M</v>
          </cell>
          <cell r="D152">
            <v>20.64</v>
          </cell>
          <cell r="E152" t="str">
            <v>INSUMO</v>
          </cell>
        </row>
        <row r="153">
          <cell r="A153">
            <v>11804</v>
          </cell>
          <cell r="B153" t="str">
            <v>CABO DE COBRE ISOLAMENTO ANTI-CHAMA 450/750V 3 X 25MM2, TP FICAP OU EQUIV</v>
          </cell>
          <cell r="C153" t="str">
            <v>M</v>
          </cell>
          <cell r="D153">
            <v>30.69</v>
          </cell>
          <cell r="E153" t="str">
            <v>INSUMO</v>
          </cell>
        </row>
        <row r="154">
          <cell r="A154">
            <v>11825</v>
          </cell>
          <cell r="B154" t="str">
            <v>TORNEIRA DE BOIA REAL 1" C/ BALAO PLASTICO</v>
          </cell>
          <cell r="C154" t="str">
            <v>UN</v>
          </cell>
          <cell r="D154">
            <v>39.700000000000003</v>
          </cell>
          <cell r="E154" t="str">
            <v>INSUMO</v>
          </cell>
        </row>
        <row r="155">
          <cell r="A155">
            <v>11891</v>
          </cell>
          <cell r="B155" t="str">
            <v>FIO/CORDAO COBRE ISOLADO PARALELO OU TORCIDO 2 X 2,5MM2, TIPO PLASTIFLEX PIRELLI OU EQUIV</v>
          </cell>
          <cell r="C155" t="str">
            <v>M</v>
          </cell>
          <cell r="D155">
            <v>1.69</v>
          </cell>
          <cell r="E155" t="str">
            <v>INSUMO</v>
          </cell>
        </row>
        <row r="156">
          <cell r="A156">
            <v>12128</v>
          </cell>
          <cell r="B156" t="str">
            <v>INTERRUPTOR SOBREPOR 1 TECLA SIMPLES, TIPO SILENTOQUE PIAL OU EQUIV</v>
          </cell>
          <cell r="C156" t="str">
            <v>UN</v>
          </cell>
          <cell r="D156">
            <v>4.99</v>
          </cell>
          <cell r="E156" t="str">
            <v>INSUMO</v>
          </cell>
        </row>
        <row r="157">
          <cell r="A157">
            <v>12147</v>
          </cell>
          <cell r="B157" t="str">
            <v>TOMADA SOBREPOR 2P UNIVERSAL 10A/250V, TIPO SILENTOQUE PIAL OU EQUIV</v>
          </cell>
          <cell r="C157" t="str">
            <v>UN</v>
          </cell>
          <cell r="D157">
            <v>11.29</v>
          </cell>
          <cell r="E157" t="str">
            <v>INSUMO</v>
          </cell>
        </row>
        <row r="158">
          <cell r="A158">
            <v>12296</v>
          </cell>
          <cell r="B158" t="str">
            <v>BOCAL/SOQUETE/RECEPTACULO DE PORCELANA</v>
          </cell>
          <cell r="C158" t="str">
            <v>UN</v>
          </cell>
          <cell r="D158">
            <v>1.44</v>
          </cell>
          <cell r="E158" t="str">
            <v>INSUMO</v>
          </cell>
        </row>
        <row r="159">
          <cell r="A159">
            <v>12298</v>
          </cell>
          <cell r="B159" t="str">
            <v>GLOBO ESFERICO DE VIDRO LISO TAMANHO MEDIO</v>
          </cell>
          <cell r="C159" t="str">
            <v>UN</v>
          </cell>
          <cell r="D159">
            <v>7.45</v>
          </cell>
          <cell r="E159" t="str">
            <v>INSUMO</v>
          </cell>
        </row>
        <row r="160">
          <cell r="A160">
            <v>12530</v>
          </cell>
          <cell r="B160" t="str">
            <v>ANEL OU ADUELA CONCRETO ARMADO D = 0,60M, H = 0,30M</v>
          </cell>
          <cell r="C160" t="str">
            <v>UN</v>
          </cell>
          <cell r="D160">
            <v>31.61</v>
          </cell>
          <cell r="E160" t="str">
            <v>INSUMO</v>
          </cell>
        </row>
        <row r="161">
          <cell r="A161">
            <v>12599</v>
          </cell>
          <cell r="B161" t="str">
            <v>TUBO PVC PBA 15 JE NBR 5647 P/REDE AGUA DN 50/DE 60 MM</v>
          </cell>
          <cell r="C161" t="str">
            <v>M</v>
          </cell>
          <cell r="D161">
            <v>7.68</v>
          </cell>
          <cell r="E161" t="str">
            <v>INSUMO</v>
          </cell>
        </row>
        <row r="162">
          <cell r="A162">
            <v>12601</v>
          </cell>
          <cell r="B162" t="str">
            <v>TUBO PVC PBA 15 JE NBR 5647 P/REDE AGUA DN 75/DE 85 MM</v>
          </cell>
          <cell r="C162" t="str">
            <v>M</v>
          </cell>
          <cell r="D162">
            <v>15.37</v>
          </cell>
          <cell r="E162" t="str">
            <v>INSUMO</v>
          </cell>
        </row>
        <row r="163">
          <cell r="A163">
            <v>12609</v>
          </cell>
          <cell r="B163" t="str">
            <v>TUBO PVC PBA 20 JE NBR 5647 P/REDE AGUA DN 50/DE 60 MM</v>
          </cell>
          <cell r="C163" t="str">
            <v>M</v>
          </cell>
          <cell r="D163">
            <v>9.75</v>
          </cell>
          <cell r="E163" t="str">
            <v>INSUMO</v>
          </cell>
        </row>
        <row r="164">
          <cell r="A164">
            <v>12611</v>
          </cell>
          <cell r="B164" t="str">
            <v>TUBO PVC PBA 20 JE NBR 5647 P/REDE AGUA DN 75/DE 85 MM</v>
          </cell>
          <cell r="C164" t="str">
            <v>M</v>
          </cell>
          <cell r="D164">
            <v>19.399999999999999</v>
          </cell>
          <cell r="E164" t="str">
            <v>INSUMO</v>
          </cell>
        </row>
        <row r="165">
          <cell r="A165">
            <v>12776</v>
          </cell>
          <cell r="B165" t="str">
            <v>HIDROMETRO W 12,5 L/S=45 M3/H</v>
          </cell>
          <cell r="C165" t="str">
            <v>UN</v>
          </cell>
          <cell r="D165">
            <v>1495.06</v>
          </cell>
          <cell r="E165" t="str">
            <v>INSUMO</v>
          </cell>
        </row>
        <row r="166">
          <cell r="A166">
            <v>20082</v>
          </cell>
          <cell r="B166" t="str">
            <v>SOLUCAO LIMPADORA FRASCO PLASTICO C/ 200CM3</v>
          </cell>
          <cell r="C166" t="str">
            <v>UN</v>
          </cell>
          <cell r="D166">
            <v>11.43</v>
          </cell>
          <cell r="E166" t="str">
            <v>INSUMO</v>
          </cell>
        </row>
        <row r="167">
          <cell r="A167">
            <v>20083</v>
          </cell>
          <cell r="B167" t="str">
            <v>SOLUCAO LIMPADORA FRASCO PLASTICO C/ 1000CM3</v>
          </cell>
          <cell r="C167" t="str">
            <v>UN</v>
          </cell>
          <cell r="D167">
            <v>38.04</v>
          </cell>
          <cell r="E167" t="str">
            <v>INSUMO</v>
          </cell>
        </row>
        <row r="168">
          <cell r="A168">
            <v>21010</v>
          </cell>
          <cell r="B168" t="str">
            <v>TUBO DE ACO GALVANIZADO COM COSTURA, NBR 5580, CLASSE LEVE, TAMANHO NOMINAL = 25, DE = 1", E = 2,65 MM, PESO = 2,11 KG/M</v>
          </cell>
          <cell r="C168" t="str">
            <v>M</v>
          </cell>
          <cell r="D168">
            <v>17.420000000000002</v>
          </cell>
          <cell r="E168" t="str">
            <v>INSUMO</v>
          </cell>
        </row>
        <row r="169">
          <cell r="A169">
            <v>21039</v>
          </cell>
          <cell r="B169" t="str">
            <v>MANGUEIRA DE INCENDIO C/ CAPA SIMPLES TECIDA FIO POLIESTER TUBO INT BORRACHA SINT ABNT TP 1 P/ INSTALACOES PREDIAIS PR D = 2 1/2</v>
          </cell>
          <cell r="C169" t="str">
            <v>M</v>
          </cell>
          <cell r="D169">
            <v>22.23</v>
          </cell>
          <cell r="E169" t="str">
            <v>INSUMO</v>
          </cell>
        </row>
        <row r="170">
          <cell r="A170">
            <v>21127</v>
          </cell>
          <cell r="B170" t="str">
            <v>FITA ISOLANTE ADESIVA ANTI-CHAMA EM ROLOS 19MM X 5M</v>
          </cell>
          <cell r="C170" t="str">
            <v>UN</v>
          </cell>
          <cell r="D170">
            <v>1.49</v>
          </cell>
          <cell r="E170" t="str">
            <v>INSUMO</v>
          </cell>
        </row>
      </sheetData>
      <sheetData sheetId="17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DATA 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5652</v>
          </cell>
          <cell r="B4" t="str">
            <v>CONCRETO NAO ESTRUTURAL, CONSUMO 150KG/M3, PREPARO COM BETONEIRA, SEM LANCAMENTO</v>
          </cell>
          <cell r="C4" t="str">
            <v>M3</v>
          </cell>
          <cell r="D4">
            <v>224.59</v>
          </cell>
          <cell r="E4" t="str">
            <v>COMPOSICAO</v>
          </cell>
          <cell r="F4">
            <v>41821</v>
          </cell>
        </row>
        <row r="5">
          <cell r="A5">
            <v>5824</v>
          </cell>
          <cell r="B5" t="str">
            <v>CAMINHAO CARROCERIA ABERTA,EM MADEIRA, TOCO, 170CV - 11T (VU=6ANOS) - CUSTO HORÁRIO DE PRODUÇÃO DIURNA</v>
          </cell>
          <cell r="C5" t="str">
            <v>CHP</v>
          </cell>
          <cell r="D5">
            <v>104.07</v>
          </cell>
          <cell r="E5" t="str">
            <v>COMPOSICAO</v>
          </cell>
          <cell r="F5">
            <v>41821</v>
          </cell>
        </row>
        <row r="6">
          <cell r="A6">
            <v>6042</v>
          </cell>
          <cell r="B6" t="str">
            <v>CONCRETO NAO ESTRUTURAL, CONSUMO 210KG/M3, PREPARO COM BETONEIRA, SEM LANCAMENTO</v>
          </cell>
          <cell r="C6" t="str">
            <v>M3</v>
          </cell>
          <cell r="D6">
            <v>255.3</v>
          </cell>
          <cell r="E6" t="str">
            <v>COMPOSICAO</v>
          </cell>
          <cell r="F6">
            <v>41821</v>
          </cell>
        </row>
        <row r="7">
          <cell r="A7">
            <v>6045</v>
          </cell>
          <cell r="B7" t="str">
            <v>CONCRETO FCK=15MPA, PREPARO COM BETONEIRA, SEM LANCAMENTO</v>
          </cell>
          <cell r="C7" t="str">
            <v>M3</v>
          </cell>
          <cell r="D7">
            <v>311.95</v>
          </cell>
          <cell r="E7" t="str">
            <v>COMPOSICAO</v>
          </cell>
          <cell r="F7">
            <v>41821</v>
          </cell>
        </row>
        <row r="8">
          <cell r="A8">
            <v>6388</v>
          </cell>
          <cell r="B8" t="str">
            <v>MAQUINA SOLDA ARCO 375A DIESEL 33CV CHP DIURNO EXCLUSIVE OPERADOR</v>
          </cell>
          <cell r="C8" t="str">
            <v>H</v>
          </cell>
          <cell r="D8">
            <v>34.770000000000003</v>
          </cell>
          <cell r="E8" t="str">
            <v>COMPOSICAO</v>
          </cell>
          <cell r="F8">
            <v>41821</v>
          </cell>
        </row>
        <row r="9">
          <cell r="A9">
            <v>6389</v>
          </cell>
          <cell r="B9" t="str">
            <v>MAQUINA SOLDA ARCO 375A DIESEL 33CV CHI DIURNO EXCLUSIVE OPERADOR</v>
          </cell>
          <cell r="C9" t="str">
            <v>H</v>
          </cell>
          <cell r="D9">
            <v>6.69</v>
          </cell>
          <cell r="E9" t="str">
            <v>COMPOSICAO</v>
          </cell>
          <cell r="F9">
            <v>41821</v>
          </cell>
        </row>
        <row r="10">
          <cell r="A10">
            <v>6390</v>
          </cell>
          <cell r="B10" t="str">
            <v>MAQUINA SOLDA ARCO 375A DIESEL 33CV CHI NOTURNO EXCLUSIVE OPERADOR</v>
          </cell>
          <cell r="C10" t="str">
            <v>H</v>
          </cell>
          <cell r="D10">
            <v>6.71</v>
          </cell>
          <cell r="E10" t="str">
            <v>COMPOSICAO</v>
          </cell>
          <cell r="F10">
            <v>41821</v>
          </cell>
        </row>
        <row r="11">
          <cell r="A11">
            <v>73294</v>
          </cell>
          <cell r="B11" t="str">
            <v>BETONEIRA MOTOR GAS P/320L MIST SECA (CP) CARREG MEC E TAMBOR REVERSIVEL - EXCL OPERADOR</v>
          </cell>
          <cell r="C11" t="str">
            <v>H</v>
          </cell>
          <cell r="D11">
            <v>6.4</v>
          </cell>
          <cell r="E11" t="str">
            <v>COMPOSICAO</v>
          </cell>
          <cell r="F11">
            <v>41821</v>
          </cell>
        </row>
        <row r="12">
          <cell r="A12">
            <v>73298</v>
          </cell>
          <cell r="B12" t="str">
            <v>VIBRADOR DE IMERSAO MOTOR ELETR 2CV (CP) TUBO DE 48X48 C/MANGOTE DE 5M COMP -EXCL OPERADOR</v>
          </cell>
          <cell r="C12" t="str">
            <v>H</v>
          </cell>
          <cell r="D12">
            <v>1.06</v>
          </cell>
          <cell r="E12" t="str">
            <v>COMPOSICAO</v>
          </cell>
          <cell r="F12">
            <v>41821</v>
          </cell>
        </row>
        <row r="13">
          <cell r="A13">
            <v>73299</v>
          </cell>
          <cell r="B13" t="str">
            <v>VIBRADOR DE IMERSAO MOTOR ELETR 2CV (CI) TUBO 48X480MM C/MANGOTE DE 5M COMP - EXCL OPERADOR</v>
          </cell>
          <cell r="C13" t="str">
            <v>H</v>
          </cell>
          <cell r="D13">
            <v>0.66</v>
          </cell>
          <cell r="E13" t="str">
            <v>COMPOSICAO</v>
          </cell>
          <cell r="F13">
            <v>41821</v>
          </cell>
        </row>
        <row r="14">
          <cell r="A14">
            <v>73318</v>
          </cell>
          <cell r="B14" t="str">
            <v>TRATOR CARREGADEIRA E RETRO-ESCAVADEIRA DIESEL 75CV (CP) INCL OPERADOR-CAPAC CACAMBA 0,76M3</v>
          </cell>
          <cell r="C14" t="str">
            <v>H</v>
          </cell>
          <cell r="D14">
            <v>96.17</v>
          </cell>
          <cell r="E14" t="str">
            <v>COMPOSICAO</v>
          </cell>
          <cell r="F14">
            <v>41821</v>
          </cell>
        </row>
        <row r="15">
          <cell r="A15">
            <v>73320</v>
          </cell>
          <cell r="B15" t="str">
            <v>TRATOR CARREGADEIRA E RETRO-ESCAVADEIRA DIESEL 75CV (CI) INCL OPERADOR-CAPAC CACAMBA 0,76M3</v>
          </cell>
          <cell r="C15" t="str">
            <v>H</v>
          </cell>
          <cell r="D15">
            <v>40.380000000000003</v>
          </cell>
          <cell r="E15" t="str">
            <v>COMPOSICAO</v>
          </cell>
          <cell r="F15">
            <v>41821</v>
          </cell>
        </row>
        <row r="16">
          <cell r="A16">
            <v>73372</v>
          </cell>
          <cell r="B16" t="str">
            <v>PINHO DE TERCEIRA 1" X 12" E 1" X 9"</v>
          </cell>
          <cell r="C16" t="str">
            <v>M2</v>
          </cell>
          <cell r="D16">
            <v>40.270000000000003</v>
          </cell>
          <cell r="E16" t="str">
            <v>COMPOSICAO</v>
          </cell>
          <cell r="F16">
            <v>41821</v>
          </cell>
        </row>
        <row r="17">
          <cell r="A17">
            <v>73496</v>
          </cell>
          <cell r="B17" t="str">
            <v>SOCADOR PNEUMATICO 18,5KG CONSUMO AR 0,82M3/M (CP) INCL OPERADOR</v>
          </cell>
          <cell r="C17" t="str">
            <v>H</v>
          </cell>
          <cell r="D17">
            <v>1.87</v>
          </cell>
          <cell r="E17" t="str">
            <v>COMPOSICAO</v>
          </cell>
          <cell r="F17">
            <v>41821</v>
          </cell>
        </row>
        <row r="18">
          <cell r="A18">
            <v>73560</v>
          </cell>
          <cell r="B18" t="str">
            <v>SOCADOR PNEUMATICO 18.5KG CONSUMO AR 0,82M3/M (CI) INCL OPERADOR</v>
          </cell>
          <cell r="C18" t="str">
            <v>H</v>
          </cell>
          <cell r="D18">
            <v>1.45</v>
          </cell>
          <cell r="E18" t="str">
            <v>COMPOSICAO</v>
          </cell>
          <cell r="F18">
            <v>41821</v>
          </cell>
        </row>
        <row r="19">
          <cell r="A19">
            <v>84013</v>
          </cell>
          <cell r="B19" t="str">
            <v>ESCAVADEIRA HIDRAULICA SOBRE ESTEIRAS 110HP A DIESEL - CHI - INCLUISVE OPERADOR</v>
          </cell>
          <cell r="C19" t="str">
            <v>CHI</v>
          </cell>
          <cell r="D19">
            <v>54.09</v>
          </cell>
          <cell r="E19" t="str">
            <v>COMPOSICAO</v>
          </cell>
          <cell r="F19">
            <v>41821</v>
          </cell>
        </row>
        <row r="20">
          <cell r="A20">
            <v>87381</v>
          </cell>
          <cell r="B20" t="str">
            <v>ARGAMASSA TRAÇO 1:4 (CIMENTO E AREIA GROSSA) COM ADIÇÃO DE EMULSÃO POLIMÉRICA PARA CHAPISCO ROLADO, PREPARO MANUAL. AF_06/2014</v>
          </cell>
          <cell r="C20" t="str">
            <v>M3</v>
          </cell>
          <cell r="D20">
            <v>1623.57</v>
          </cell>
          <cell r="E20" t="str">
            <v>COMPOSICAO</v>
          </cell>
          <cell r="F20">
            <v>41821</v>
          </cell>
        </row>
        <row r="21">
          <cell r="A21">
            <v>88238</v>
          </cell>
          <cell r="B21" t="str">
            <v>AJUDANTE DE ARMADOR COM ENCARGOS COMPLEMENTARES</v>
          </cell>
          <cell r="C21" t="str">
            <v>H</v>
          </cell>
          <cell r="D21">
            <v>10.88</v>
          </cell>
          <cell r="E21" t="str">
            <v>COMPOSICAO</v>
          </cell>
          <cell r="F21">
            <v>41821</v>
          </cell>
        </row>
        <row r="22">
          <cell r="A22">
            <v>88239</v>
          </cell>
          <cell r="B22" t="str">
            <v>AJUDANTE DE CARPINTEIRO COM ENCARGOS COMPLEMENTARES</v>
          </cell>
          <cell r="C22" t="str">
            <v>H</v>
          </cell>
          <cell r="D22">
            <v>10.88</v>
          </cell>
          <cell r="E22" t="str">
            <v>COMPOSICAO</v>
          </cell>
          <cell r="F22">
            <v>41821</v>
          </cell>
        </row>
        <row r="23">
          <cell r="A23">
            <v>88245</v>
          </cell>
          <cell r="B23" t="str">
            <v>ARMADOR COM ENCARGOS COMPLEMENTARES</v>
          </cell>
          <cell r="C23" t="str">
            <v>H</v>
          </cell>
          <cell r="D23">
            <v>13.55</v>
          </cell>
          <cell r="E23" t="str">
            <v>COMPOSICAO</v>
          </cell>
          <cell r="F23">
            <v>41821</v>
          </cell>
        </row>
        <row r="24">
          <cell r="A24">
            <v>88246</v>
          </cell>
          <cell r="B24" t="str">
            <v>ASSENTADOR DE TUBOS COM ENCARGOS COMPLEMENTARES</v>
          </cell>
          <cell r="C24" t="str">
            <v>H</v>
          </cell>
          <cell r="D24">
            <v>16.95</v>
          </cell>
          <cell r="E24" t="str">
            <v>COMPOSICAO</v>
          </cell>
          <cell r="F24">
            <v>41821</v>
          </cell>
        </row>
        <row r="25">
          <cell r="A25">
            <v>88247</v>
          </cell>
          <cell r="B25" t="str">
            <v>AUXILIAR DE ELETRICISTA COM ENCARGOS COMPLEMENTARES</v>
          </cell>
          <cell r="C25" t="str">
            <v>H</v>
          </cell>
          <cell r="D25">
            <v>10.92</v>
          </cell>
          <cell r="E25" t="str">
            <v>COMPOSICAO</v>
          </cell>
          <cell r="F25">
            <v>41821</v>
          </cell>
        </row>
        <row r="26">
          <cell r="A26">
            <v>88248</v>
          </cell>
          <cell r="B26" t="str">
            <v>AUXILIAR DE ENCANADOR OU BOMBEIRO HIDRÁULICO COM ENCARGOS COMPLEMENTARES</v>
          </cell>
          <cell r="C26" t="str">
            <v>H</v>
          </cell>
          <cell r="D26">
            <v>10.88</v>
          </cell>
          <cell r="E26" t="str">
            <v>COMPOSICAO</v>
          </cell>
          <cell r="F26">
            <v>41821</v>
          </cell>
        </row>
        <row r="27">
          <cell r="A27">
            <v>88251</v>
          </cell>
          <cell r="B27" t="str">
            <v>AUXILIAR DE SERRALHEIRO COM ENCARGOS COMPLEMENTARES</v>
          </cell>
          <cell r="C27" t="str">
            <v>H</v>
          </cell>
          <cell r="D27">
            <v>10.45</v>
          </cell>
          <cell r="E27" t="str">
            <v>COMPOSICAO</v>
          </cell>
          <cell r="F27">
            <v>41821</v>
          </cell>
        </row>
        <row r="28">
          <cell r="A28">
            <v>88253</v>
          </cell>
          <cell r="B28" t="str">
            <v>AUXILIAR DE TOPÓGRAFO COM ENCARGOS COMPLEMENTARES</v>
          </cell>
          <cell r="C28" t="str">
            <v>H</v>
          </cell>
          <cell r="D28">
            <v>14.66</v>
          </cell>
          <cell r="E28" t="str">
            <v>COMPOSICAO</v>
          </cell>
          <cell r="F28">
            <v>41821</v>
          </cell>
        </row>
        <row r="29">
          <cell r="A29">
            <v>88261</v>
          </cell>
          <cell r="B29" t="str">
            <v>CARPINTEIRO DE ESQUADRIA COM ENCARGOS COMPLEMENTARES</v>
          </cell>
          <cell r="C29" t="str">
            <v>H</v>
          </cell>
          <cell r="D29">
            <v>13.39</v>
          </cell>
          <cell r="E29" t="str">
            <v>COMPOSICAO</v>
          </cell>
          <cell r="F29">
            <v>41821</v>
          </cell>
        </row>
        <row r="30">
          <cell r="A30">
            <v>88262</v>
          </cell>
          <cell r="B30" t="str">
            <v>CARPINTEIRO DE FORMAS COM ENCARGOS COMPLEMENTARES</v>
          </cell>
          <cell r="C30" t="str">
            <v>H</v>
          </cell>
          <cell r="D30">
            <v>13.55</v>
          </cell>
          <cell r="E30" t="str">
            <v>COMPOSICAO</v>
          </cell>
          <cell r="F30">
            <v>41821</v>
          </cell>
        </row>
        <row r="31">
          <cell r="A31">
            <v>88264</v>
          </cell>
          <cell r="B31" t="str">
            <v>ELETRICISTA COM ENCARGOS COMPLEMENTARES</v>
          </cell>
          <cell r="C31" t="str">
            <v>H</v>
          </cell>
          <cell r="D31">
            <v>13.55</v>
          </cell>
          <cell r="E31" t="str">
            <v>COMPOSICAO</v>
          </cell>
          <cell r="F31">
            <v>41821</v>
          </cell>
        </row>
        <row r="32">
          <cell r="A32">
            <v>88267</v>
          </cell>
          <cell r="B32" t="str">
            <v>ENCANADOR OU BOMBEIRO HIDRÁULICO COM ENCARGOS COMPLEMENTARES</v>
          </cell>
          <cell r="C32" t="str">
            <v>H</v>
          </cell>
          <cell r="D32">
            <v>13.55</v>
          </cell>
          <cell r="E32" t="str">
            <v>COMPOSICAO</v>
          </cell>
          <cell r="F32">
            <v>41821</v>
          </cell>
        </row>
        <row r="33">
          <cell r="A33">
            <v>88276</v>
          </cell>
          <cell r="B33" t="str">
            <v>MONTADOR COM ENCARGOS COMPLEMENTARES</v>
          </cell>
          <cell r="C33" t="str">
            <v>H</v>
          </cell>
          <cell r="D33">
            <v>16.95</v>
          </cell>
          <cell r="E33" t="str">
            <v>COMPOSICAO</v>
          </cell>
          <cell r="F33">
            <v>41821</v>
          </cell>
        </row>
        <row r="34">
          <cell r="A34">
            <v>88277</v>
          </cell>
          <cell r="B34" t="str">
            <v>MONTADOR (TUBO AÇO/EQUIPAMENTOS) COM ENCARGOS COMPLEMENTARES</v>
          </cell>
          <cell r="C34" t="str">
            <v>H</v>
          </cell>
          <cell r="D34">
            <v>16.95</v>
          </cell>
          <cell r="E34" t="str">
            <v>COMPOSICAO</v>
          </cell>
          <cell r="F34">
            <v>41821</v>
          </cell>
        </row>
        <row r="35">
          <cell r="A35">
            <v>88309</v>
          </cell>
          <cell r="B35" t="str">
            <v>PEDREIRO COM ENCARGOS COMPLEMENTARES</v>
          </cell>
          <cell r="C35" t="str">
            <v>H</v>
          </cell>
          <cell r="D35">
            <v>13.55</v>
          </cell>
          <cell r="E35" t="str">
            <v>COMPOSICAO</v>
          </cell>
          <cell r="F35">
            <v>41821</v>
          </cell>
        </row>
        <row r="36">
          <cell r="A36">
            <v>88310</v>
          </cell>
          <cell r="B36" t="str">
            <v>PINTOR COM ENCARGOS COMPLEMENTARES</v>
          </cell>
          <cell r="C36" t="str">
            <v>H</v>
          </cell>
          <cell r="D36">
            <v>13.55</v>
          </cell>
          <cell r="E36" t="str">
            <v>COMPOSICAO</v>
          </cell>
          <cell r="F36">
            <v>41821</v>
          </cell>
        </row>
        <row r="37">
          <cell r="A37">
            <v>88315</v>
          </cell>
          <cell r="B37" t="str">
            <v>SERRALHEIRO COM ENCARGOS COMPLEMENTARES</v>
          </cell>
          <cell r="C37" t="str">
            <v>H</v>
          </cell>
          <cell r="D37">
            <v>12.96</v>
          </cell>
          <cell r="E37" t="str">
            <v>COMPOSICAO</v>
          </cell>
          <cell r="F37">
            <v>41821</v>
          </cell>
        </row>
        <row r="38">
          <cell r="A38">
            <v>88316</v>
          </cell>
          <cell r="B38" t="str">
            <v>SERVENTE COM ENCARGOS COMPLEMENTARES</v>
          </cell>
          <cell r="C38" t="str">
            <v>H</v>
          </cell>
          <cell r="D38">
            <v>9.85</v>
          </cell>
          <cell r="E38" t="str">
            <v>COMPOSICAO</v>
          </cell>
          <cell r="F38">
            <v>41821</v>
          </cell>
        </row>
        <row r="39">
          <cell r="A39">
            <v>88317</v>
          </cell>
          <cell r="B39" t="str">
            <v>SOLDADOR COM ENCARGOS COMPLEMENTARES</v>
          </cell>
          <cell r="C39" t="str">
            <v>H</v>
          </cell>
          <cell r="D39">
            <v>13.91</v>
          </cell>
          <cell r="E39" t="str">
            <v>COMPOSICAO</v>
          </cell>
          <cell r="F39">
            <v>41821</v>
          </cell>
        </row>
        <row r="40">
          <cell r="A40" t="str">
            <v>74032/001</v>
          </cell>
          <cell r="B40" t="str">
            <v>ESCAVADEIRA HIDRAULICA SOBRE ESTEIRAS 110HP A DIESEL - CHP - INCLUSIVE OPERADOR</v>
          </cell>
          <cell r="C40" t="str">
            <v>CHP</v>
          </cell>
          <cell r="D40">
            <v>129.82</v>
          </cell>
          <cell r="E40" t="str">
            <v>COMPOSICAO</v>
          </cell>
          <cell r="F40">
            <v>41821</v>
          </cell>
        </row>
        <row r="41">
          <cell r="A41" t="str">
            <v>74157/003</v>
          </cell>
          <cell r="B41" t="str">
            <v>LANCAMENTO/APLICACAO MANUAL DE CONCRETO EM ESTRUTURAS</v>
          </cell>
          <cell r="C41" t="str">
            <v>M3</v>
          </cell>
          <cell r="D41">
            <v>66.900000000000006</v>
          </cell>
          <cell r="E41" t="str">
            <v>COMPOSICAO</v>
          </cell>
          <cell r="F41">
            <v>41821</v>
          </cell>
        </row>
        <row r="42">
          <cell r="A42">
            <v>73532</v>
          </cell>
          <cell r="B42" t="str">
            <v>CUSTO HORARIO PRODUTIVO - TALHA MANUAL</v>
          </cell>
          <cell r="C42" t="str">
            <v>CHP</v>
          </cell>
          <cell r="D42">
            <v>0.4</v>
          </cell>
          <cell r="E42" t="str">
            <v>COMPOSICAO</v>
          </cell>
          <cell r="F42">
            <v>41821</v>
          </cell>
        </row>
        <row r="43">
          <cell r="A43">
            <v>87373</v>
          </cell>
          <cell r="B43" t="str">
            <v>ARGAMASSA TRAÇO 1:4 (CIMENTO E AREIA MÉDIA) PARA CONTRAPISO, PREPARO M ANUAL. AF_06/2014</v>
          </cell>
          <cell r="C43" t="str">
            <v>M3</v>
          </cell>
          <cell r="D43">
            <v>425</v>
          </cell>
          <cell r="E43" t="str">
            <v>COMPOSICAO</v>
          </cell>
          <cell r="F43">
            <v>41821</v>
          </cell>
        </row>
        <row r="44">
          <cell r="A44">
            <v>88291</v>
          </cell>
          <cell r="B44" t="str">
            <v>OPERADOR DE BETONEIRA (CAMINHÃO) COM ENCARGOS COMPLEMENTARES</v>
          </cell>
          <cell r="C44" t="str">
            <v>H</v>
          </cell>
          <cell r="D44">
            <v>14.22</v>
          </cell>
          <cell r="E44" t="str">
            <v>COMPOSICAO</v>
          </cell>
          <cell r="F44">
            <v>41821</v>
          </cell>
        </row>
        <row r="45">
          <cell r="A45" t="str">
            <v>74039/001</v>
          </cell>
          <cell r="B45" t="str">
            <v>CERCA COM MOUROES DE MADEIRA ROLICA, DIAMETRO 11CM, ESPACAMENTO DE 2M, ALTURA LIVRE DE 1M, CRAVADOS 0,5M, COM 5 FIOS DE ARAME FARPADO Nº 14 CLASSE 250</v>
          </cell>
          <cell r="C45" t="str">
            <v>M</v>
          </cell>
          <cell r="D45">
            <v>15.38</v>
          </cell>
          <cell r="E45" t="str">
            <v>COMPOSICAO</v>
          </cell>
          <cell r="F45">
            <v>41821</v>
          </cell>
        </row>
        <row r="46">
          <cell r="A46" t="str">
            <v>73965/010</v>
          </cell>
          <cell r="B46" t="str">
            <v>ESCAVACAO MANUAL DE VALA EM MATERIAL DE 1A CATEGORIA ATE 1,5M EXCLUINDO ESGOTAMENTO / ESCORAMENTO</v>
          </cell>
          <cell r="C46" t="str">
            <v>M</v>
          </cell>
          <cell r="D46">
            <v>34.49</v>
          </cell>
          <cell r="E46" t="str">
            <v>COMPOSICAO</v>
          </cell>
          <cell r="F46">
            <v>41821</v>
          </cell>
        </row>
        <row r="47">
          <cell r="A47">
            <v>87301</v>
          </cell>
          <cell r="B47" t="str">
            <v>ARGAMASSA TRAÇO 1:4 (CIMENTO E AREIA MÉDIA) PARA CONTRAPISO, PREPARO MECÂNICO COM BETONEIRA 400 L. AF_06/2014</v>
          </cell>
          <cell r="C47" t="str">
            <v>M3</v>
          </cell>
          <cell r="D47">
            <v>373.64</v>
          </cell>
          <cell r="E47" t="str">
            <v>COMPOSICAO</v>
          </cell>
          <cell r="F47">
            <v>41821</v>
          </cell>
        </row>
        <row r="48">
          <cell r="A48">
            <v>87335</v>
          </cell>
          <cell r="B48" t="str">
            <v>ARGAMASSA TRAÇO 1:2:8 (CIMENTO, CAL E AREIA MÉDIA) PARA EMBOÇO/MASSA ÚNICA/ASSENTAMENTO DE ALVENARIA DE VEDAÇÃO, PREPARO MECÂNICO COM MISTURADOR DE EIXO HORIZONTAL DE 300 KG. AF_06/2014</v>
          </cell>
          <cell r="C48" t="str">
            <v>M3</v>
          </cell>
          <cell r="D48">
            <v>327.06</v>
          </cell>
          <cell r="E48" t="str">
            <v>COMPOSICAO</v>
          </cell>
          <cell r="F48">
            <v>41821</v>
          </cell>
        </row>
      </sheetData>
      <sheetData sheetId="18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 t="str">
            <v>C0001</v>
          </cell>
          <cell r="B4" t="str">
            <v>DESINFECÇÃO DO POÇO COM USO DE SOLUÇÃO CLORADA.</v>
          </cell>
          <cell r="C4" t="str">
            <v>UN</v>
          </cell>
          <cell r="D4">
            <v>2881.5</v>
          </cell>
          <cell r="E4" t="str">
            <v>COTAÇÃO</v>
          </cell>
          <cell r="F4">
            <v>41852</v>
          </cell>
        </row>
        <row r="5">
          <cell r="A5" t="str">
            <v>C0002</v>
          </cell>
          <cell r="B5" t="str">
            <v>ANÁLISE FÍSICA-QUÍMICA-BACTERIOLÓGICA DA ÁGUA - 18 PARÂMETROS.</v>
          </cell>
          <cell r="C5" t="str">
            <v>UN</v>
          </cell>
          <cell r="D5">
            <v>1006.67</v>
          </cell>
          <cell r="E5" t="str">
            <v>COTAÇÃO</v>
          </cell>
          <cell r="F5">
            <v>41852</v>
          </cell>
        </row>
        <row r="6">
          <cell r="A6" t="str">
            <v>C0003</v>
          </cell>
          <cell r="B6" t="str">
            <v>CHAVE PARTIDA DIRETA MONOFÁSICO 220V. PAINEL LEÃO (OU SIMILAR) MONTADO EM ARMÁRIO DE AÇO 50X40X20, PINTURA ELETROSTÁTICA, VEDAÇÃO DE BORRACHA NA PORTA COM PROTEÇÃO IP 54, COMPOSTO POR: 01CONTATOR PRINCIPAL, 02CONTATOR AUXILIAR, RELE DE SOBRECARGA, 01RELÉ DE TEMPO 6 SEG, 01RELÉ DE TEMPO AJUSTÁVEL, AMPERÍMETRO, VOLTÍMETRO, 02 DISJUNTOR UNIPOLAR, CHAVE AUTOMÁTICA MANUAL, CAPACITORES DE PARTIDA E PERMANENTE, 01RELE DE NÍVEL ,  PARA-RAIO DE BAIXA TENSÃO, SINALEIRO E BORNES.</v>
          </cell>
          <cell r="C6" t="str">
            <v>UN</v>
          </cell>
          <cell r="D6">
            <v>1026.1300000000001</v>
          </cell>
          <cell r="E6" t="str">
            <v>COTAÇÃO</v>
          </cell>
          <cell r="F6">
            <v>41852</v>
          </cell>
        </row>
        <row r="7">
          <cell r="A7" t="str">
            <v>C0004</v>
          </cell>
        </row>
        <row r="8">
          <cell r="A8" t="str">
            <v>C0005</v>
          </cell>
          <cell r="B8" t="str">
            <v xml:space="preserve">CABO PP 750V 2X01,50MM2 </v>
          </cell>
          <cell r="C8" t="str">
            <v>UN</v>
          </cell>
          <cell r="D8">
            <v>1.37</v>
          </cell>
          <cell r="E8" t="str">
            <v>COTAÇÃO</v>
          </cell>
          <cell r="F8">
            <v>41852</v>
          </cell>
        </row>
        <row r="9">
          <cell r="A9" t="str">
            <v>C0006</v>
          </cell>
          <cell r="B9" t="str">
            <v xml:space="preserve">HORIMETRO ELETRO-MACÂNICO TOT.HOR.THA 02MP 220VCA  @U001 </v>
          </cell>
          <cell r="C9" t="str">
            <v>UN</v>
          </cell>
          <cell r="D9">
            <v>150.35</v>
          </cell>
          <cell r="E9" t="str">
            <v>COTAÇÃO</v>
          </cell>
          <cell r="F9">
            <v>41852</v>
          </cell>
        </row>
        <row r="10">
          <cell r="A10" t="str">
            <v>C0007</v>
          </cell>
          <cell r="B10" t="str">
            <v>PRESSOSTATO COM REARME AUTOMÁTICO COM TOMADA DE PRESSÃO ESCALA DE TRABALHO E DIFERENCIAL AJUSTÁVEL CONTATO ELÉTRICO DE PÓLO DE SIMPLES ACIONAMENTO, COM MANÔMETRO PARA TRABALHAR COM PRESSÕES AJUSTÁVEIS ENTRE 15 A 100 MCA.</v>
          </cell>
          <cell r="C10" t="str">
            <v>UN</v>
          </cell>
          <cell r="D10">
            <v>370.34</v>
          </cell>
          <cell r="E10" t="str">
            <v>COTAÇÃO</v>
          </cell>
          <cell r="F10">
            <v>41852</v>
          </cell>
        </row>
        <row r="11">
          <cell r="A11" t="str">
            <v>C0008</v>
          </cell>
          <cell r="B11" t="str">
            <v>ELETRODO DE NÍVEL E REFERÊNCIA</v>
          </cell>
          <cell r="C11" t="str">
            <v>UN</v>
          </cell>
          <cell r="D11">
            <v>25.28</v>
          </cell>
          <cell r="E11" t="str">
            <v>COTAÇÃO</v>
          </cell>
          <cell r="F11">
            <v>41852</v>
          </cell>
        </row>
        <row r="12">
          <cell r="A12" t="str">
            <v>C0009</v>
          </cell>
          <cell r="B12" t="str">
            <v>TUBO EDUTOR GEOMECANICO 4,0M     DN 40</v>
          </cell>
          <cell r="C12" t="str">
            <v>UN</v>
          </cell>
          <cell r="D12">
            <v>10.852499999999999</v>
          </cell>
          <cell r="E12" t="str">
            <v>COTAÇÃO</v>
          </cell>
          <cell r="F12">
            <v>41852</v>
          </cell>
        </row>
        <row r="13">
          <cell r="A13" t="str">
            <v>C0010</v>
          </cell>
          <cell r="B13" t="str">
            <v>CABO DE AÇO  4,8mm - 6x19 carga de trabalho 380kg RUPTURA 5x380KG  revestido plastico transparente</v>
          </cell>
          <cell r="C13" t="str">
            <v>UN</v>
          </cell>
          <cell r="D13">
            <v>3.43</v>
          </cell>
          <cell r="E13" t="str">
            <v>COTAÇÃO</v>
          </cell>
          <cell r="F13">
            <v>41852</v>
          </cell>
        </row>
        <row r="14">
          <cell r="A14" t="str">
            <v>C0011</v>
          </cell>
          <cell r="B14" t="str">
            <v xml:space="preserve">ADAPTADOR PVC  BOLSA / ROSCA 2" xDN 75 </v>
          </cell>
          <cell r="C14" t="str">
            <v>UN</v>
          </cell>
          <cell r="D14">
            <v>11.21</v>
          </cell>
          <cell r="E14" t="str">
            <v>COTAÇÃO</v>
          </cell>
          <cell r="F14">
            <v>41852</v>
          </cell>
        </row>
        <row r="15">
          <cell r="A15" t="str">
            <v>C0012</v>
          </cell>
          <cell r="B15" t="str">
            <v>Reservatórios metálicos - capacidade 10m³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5" t="str">
            <v>UN</v>
          </cell>
          <cell r="D15">
            <v>31723.75</v>
          </cell>
          <cell r="E15" t="str">
            <v>COTAÇÃO</v>
          </cell>
          <cell r="F15">
            <v>41852</v>
          </cell>
        </row>
        <row r="16">
          <cell r="A16" t="str">
            <v>C0013</v>
          </cell>
          <cell r="B16" t="str">
            <v>Reservatórios metálicos - capacidade 15m³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6" t="str">
            <v>UN</v>
          </cell>
          <cell r="D16">
            <v>36769.75</v>
          </cell>
          <cell r="E16" t="str">
            <v>COTAÇÃO</v>
          </cell>
          <cell r="F16">
            <v>41852</v>
          </cell>
        </row>
        <row r="17">
          <cell r="A17" t="str">
            <v>C0014</v>
          </cell>
          <cell r="B17" t="str">
            <v>Kit Clorador_Dosclor com 10 Pastilhas de Cloro 200g, Estojo de Testes, Confeccionado em Polipropileno e PVC, Entrada e saída de 25mm, Clora até 20.000 Lts/hora, suporta bomba Até 3CV e 6 Kgf/cm2, com capacidade para até 2Kg de pastilhas de qualquer tamanho.</v>
          </cell>
          <cell r="C17" t="str">
            <v>UN</v>
          </cell>
          <cell r="D17">
            <v>481</v>
          </cell>
          <cell r="E17" t="str">
            <v>COTAÇÃO</v>
          </cell>
          <cell r="F17">
            <v>41852</v>
          </cell>
        </row>
        <row r="18">
          <cell r="A18" t="str">
            <v>C0015</v>
          </cell>
          <cell r="B18" t="str">
            <v>Construção de até 0,100 km de derivação de RDR monofásica 1#4 (1N5) CAA materiais e equipamentos tensão 7,97 kv, com instalação de transformador de 10kva comm saida bifásica, padrão, medidor e disjuntor de 70 A</v>
          </cell>
          <cell r="C18" t="str">
            <v>UN</v>
          </cell>
          <cell r="D18">
            <v>17282.37</v>
          </cell>
          <cell r="E18" t="str">
            <v>COTAÇÃO</v>
          </cell>
          <cell r="F18">
            <v>41852</v>
          </cell>
        </row>
        <row r="19">
          <cell r="A19" t="str">
            <v>C0016</v>
          </cell>
          <cell r="B19" t="str">
            <v>TE AZUL DN75</v>
          </cell>
          <cell r="C19" t="str">
            <v>UN</v>
          </cell>
          <cell r="D19">
            <v>19.95</v>
          </cell>
          <cell r="E19" t="str">
            <v>COTAÇÃO</v>
          </cell>
          <cell r="F19">
            <v>41852</v>
          </cell>
        </row>
        <row r="20">
          <cell r="A20" t="str">
            <v>C0017</v>
          </cell>
          <cell r="B20" t="str">
            <v>TE AZUL DN50</v>
          </cell>
          <cell r="C20" t="str">
            <v>UN</v>
          </cell>
          <cell r="D20">
            <v>7.49</v>
          </cell>
          <cell r="E20" t="str">
            <v>COTAÇÃO</v>
          </cell>
          <cell r="F20">
            <v>41852</v>
          </cell>
        </row>
        <row r="21">
          <cell r="A21" t="str">
            <v>C0018</v>
          </cell>
          <cell r="B21" t="str">
            <v>TUBO AZUL DN 75 PN 80</v>
          </cell>
          <cell r="C21" t="str">
            <v>M</v>
          </cell>
          <cell r="D21">
            <v>9.0399999999999991</v>
          </cell>
          <cell r="E21" t="str">
            <v>COTAÇÃO</v>
          </cell>
          <cell r="F21">
            <v>41852</v>
          </cell>
        </row>
        <row r="22">
          <cell r="A22" t="str">
            <v>C0019</v>
          </cell>
          <cell r="B22" t="str">
            <v>TUBO AZUL DN 50 PN 80</v>
          </cell>
          <cell r="C22" t="str">
            <v>M</v>
          </cell>
          <cell r="D22">
            <v>4.63</v>
          </cell>
          <cell r="E22" t="str">
            <v>COTAÇÃO</v>
          </cell>
          <cell r="F22">
            <v>41852</v>
          </cell>
        </row>
        <row r="23">
          <cell r="A23" t="str">
            <v>C0020</v>
          </cell>
          <cell r="B23" t="str">
            <v>CURVA AZUL 90 DN75</v>
          </cell>
          <cell r="C23" t="str">
            <v>UN</v>
          </cell>
          <cell r="D23">
            <v>22.42</v>
          </cell>
          <cell r="E23" t="str">
            <v>COTAÇÃO</v>
          </cell>
          <cell r="F23">
            <v>41852</v>
          </cell>
        </row>
        <row r="24">
          <cell r="A24" t="str">
            <v>C0021</v>
          </cell>
          <cell r="B24" t="str">
            <v>CURVA AZUL 90 DN50</v>
          </cell>
          <cell r="C24" t="str">
            <v>UN</v>
          </cell>
          <cell r="D24">
            <v>9.76</v>
          </cell>
          <cell r="E24" t="str">
            <v>COTAÇÃO</v>
          </cell>
          <cell r="F24">
            <v>41852</v>
          </cell>
        </row>
        <row r="25">
          <cell r="A25" t="str">
            <v>C0022</v>
          </cell>
          <cell r="B25" t="str">
            <v>CURVA AZUL 45 DN75</v>
          </cell>
          <cell r="C25" t="str">
            <v>UN</v>
          </cell>
          <cell r="D25">
            <v>14.41</v>
          </cell>
          <cell r="E25" t="str">
            <v>COTAÇÃO</v>
          </cell>
          <cell r="F25">
            <v>41852</v>
          </cell>
        </row>
        <row r="26">
          <cell r="A26" t="str">
            <v>C0023</v>
          </cell>
          <cell r="B26" t="str">
            <v>CURVA AZUL 45 DN50</v>
          </cell>
          <cell r="C26" t="str">
            <v>UN</v>
          </cell>
          <cell r="D26">
            <v>5.67</v>
          </cell>
          <cell r="E26" t="str">
            <v>COTAÇÃO</v>
          </cell>
          <cell r="F26">
            <v>41852</v>
          </cell>
        </row>
        <row r="27">
          <cell r="A27" t="str">
            <v>C0024</v>
          </cell>
          <cell r="B27" t="str">
            <v>LUVA AZUL DN 75</v>
          </cell>
          <cell r="C27" t="str">
            <v>UN</v>
          </cell>
          <cell r="D27">
            <v>8.73</v>
          </cell>
          <cell r="E27" t="str">
            <v>COTAÇÃO</v>
          </cell>
          <cell r="F27">
            <v>41852</v>
          </cell>
        </row>
        <row r="28">
          <cell r="A28" t="str">
            <v>C0025</v>
          </cell>
          <cell r="B28" t="str">
            <v>LUVA AZUL DN 50</v>
          </cell>
          <cell r="C28" t="str">
            <v>UN</v>
          </cell>
          <cell r="D28">
            <v>2.6</v>
          </cell>
          <cell r="E28" t="str">
            <v>COTAÇÃO</v>
          </cell>
          <cell r="F28">
            <v>41852</v>
          </cell>
        </row>
        <row r="29">
          <cell r="A29" t="str">
            <v>C0026</v>
          </cell>
          <cell r="B29" t="str">
            <v>ADAPTADOR AZUL 75 DE 85MM</v>
          </cell>
          <cell r="C29" t="str">
            <v>UN</v>
          </cell>
          <cell r="D29">
            <v>4.6500000000000004</v>
          </cell>
          <cell r="E29" t="str">
            <v>COTAÇÃO</v>
          </cell>
          <cell r="F29">
            <v>41852</v>
          </cell>
        </row>
        <row r="30">
          <cell r="A30" t="str">
            <v>C0027</v>
          </cell>
          <cell r="B30" t="str">
            <v>ADAPTADOR AZUL 50 DE 60MM</v>
          </cell>
          <cell r="C30" t="str">
            <v>UN</v>
          </cell>
          <cell r="D30">
            <v>2.4300000000000002</v>
          </cell>
          <cell r="E30" t="str">
            <v>COTAÇÃO</v>
          </cell>
          <cell r="F30">
            <v>41852</v>
          </cell>
        </row>
        <row r="31">
          <cell r="A31" t="str">
            <v>C0028</v>
          </cell>
          <cell r="B31" t="str">
            <v xml:space="preserve">CABO 1KV.3X2,5MM2 SINTENAX FLEXÍVEL </v>
          </cell>
          <cell r="C31" t="str">
            <v>UN</v>
          </cell>
          <cell r="D31">
            <v>3.08</v>
          </cell>
          <cell r="E31" t="str">
            <v>COTAÇÃO</v>
          </cell>
          <cell r="F31">
            <v>41852</v>
          </cell>
        </row>
        <row r="32">
          <cell r="A32" t="str">
            <v>C0029</v>
          </cell>
          <cell r="B32" t="str">
            <v xml:space="preserve">CABO 1KV.3X3MM2 SINTENAX FLEXÍVEL </v>
          </cell>
          <cell r="C32" t="str">
            <v>UN</v>
          </cell>
          <cell r="D32" t="str">
            <v>C</v>
          </cell>
          <cell r="E32" t="str">
            <v>COTAÇÃO</v>
          </cell>
        </row>
        <row r="33">
          <cell r="A33" t="str">
            <v>C0030</v>
          </cell>
          <cell r="B33" t="str">
            <v xml:space="preserve">CABO 1KV.3X4MM2 SINTENAX FLEXÍVEL </v>
          </cell>
          <cell r="C33" t="str">
            <v>UN</v>
          </cell>
          <cell r="D33">
            <v>5.38</v>
          </cell>
          <cell r="E33" t="str">
            <v>COTAÇÃO</v>
          </cell>
          <cell r="F33">
            <v>41852</v>
          </cell>
        </row>
        <row r="34">
          <cell r="A34" t="str">
            <v>C0031</v>
          </cell>
          <cell r="B34" t="str">
            <v xml:space="preserve">CABO 1KV.3X6MM2 SINTENAX FLEXÍVEL </v>
          </cell>
          <cell r="C34" t="str">
            <v>UN</v>
          </cell>
          <cell r="D34">
            <v>7.44</v>
          </cell>
          <cell r="E34" t="str">
            <v>COTAÇÃO</v>
          </cell>
          <cell r="F34">
            <v>41852</v>
          </cell>
        </row>
        <row r="35">
          <cell r="A35" t="str">
            <v>C0033</v>
          </cell>
          <cell r="B35" t="str">
            <v xml:space="preserve">CABO 1KV.3X16MM2 SINTENAX FLEXÍVEL </v>
          </cell>
          <cell r="C35" t="str">
            <v>UN</v>
          </cell>
          <cell r="D35" t="str">
            <v>C</v>
          </cell>
          <cell r="E35" t="str">
            <v>COTAÇÃO</v>
          </cell>
        </row>
        <row r="36">
          <cell r="A36" t="str">
            <v>C0034</v>
          </cell>
          <cell r="B36" t="str">
            <v xml:space="preserve">CABO 1KV.3X25MM2 SINTENAX FLEXÍVEL </v>
          </cell>
          <cell r="C36" t="str">
            <v>UN</v>
          </cell>
          <cell r="D36" t="str">
            <v>C</v>
          </cell>
          <cell r="E36" t="str">
            <v>COTAÇÃO</v>
          </cell>
        </row>
        <row r="37">
          <cell r="A37" t="str">
            <v>C0035</v>
          </cell>
          <cell r="B37" t="str">
            <v xml:space="preserve">CABO 1KV.3X25MM2 SINTENAX FLEXÍVEL </v>
          </cell>
          <cell r="C37" t="str">
            <v>UN</v>
          </cell>
          <cell r="D37" t="str">
            <v>C</v>
          </cell>
          <cell r="E37" t="str">
            <v>COTAÇÃO</v>
          </cell>
        </row>
        <row r="38">
          <cell r="A38" t="str">
            <v>C0036</v>
          </cell>
          <cell r="B38" t="str">
            <v xml:space="preserve">CABO 1KV.3X50MM2 SINTENAX FLEXÍVEL </v>
          </cell>
          <cell r="C38" t="str">
            <v>UN</v>
          </cell>
          <cell r="D38" t="str">
            <v>C</v>
          </cell>
          <cell r="E38" t="str">
            <v>COTAÇÃO</v>
          </cell>
        </row>
        <row r="39">
          <cell r="A39" t="str">
            <v>C0037</v>
          </cell>
        </row>
        <row r="40">
          <cell r="A40" t="str">
            <v>C0038</v>
          </cell>
        </row>
        <row r="41">
          <cell r="A41" t="str">
            <v>C0039</v>
          </cell>
        </row>
      </sheetData>
      <sheetData sheetId="19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P</v>
          </cell>
          <cell r="E2" t="str">
            <v>CUSTO UNITÁRIO (R$)</v>
          </cell>
          <cell r="F2" t="str">
            <v>BASE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 t="str">
            <v>VAZIO</v>
          </cell>
          <cell r="E3">
            <v>0</v>
          </cell>
          <cell r="F3" t="str">
            <v>VAZIO</v>
          </cell>
        </row>
        <row r="4">
          <cell r="A4" t="str">
            <v>B0001</v>
          </cell>
          <cell r="B4" t="str">
            <v>BOMBA SUBMERSA PADRÃO LEÃO 350/004/x + 4R8-13 OU SIMILAR) – 4 CV - MONOFÁSICO, 220V, 60HZ - PARA UMA QR =1,4L/S - HMAN. =111,47 MCA</v>
          </cell>
          <cell r="C4" t="str">
            <v>UN</v>
          </cell>
          <cell r="D4">
            <v>4</v>
          </cell>
          <cell r="E4">
            <v>3096.41</v>
          </cell>
          <cell r="F4" t="str">
            <v>COTAÇÃO</v>
          </cell>
        </row>
        <row r="5">
          <cell r="A5" t="str">
            <v>B0002</v>
          </cell>
        </row>
        <row r="6">
          <cell r="A6" t="str">
            <v>B0003</v>
          </cell>
        </row>
        <row r="7">
          <cell r="A7" t="str">
            <v>B0004</v>
          </cell>
        </row>
        <row r="8">
          <cell r="A8" t="str">
            <v>B0005</v>
          </cell>
        </row>
        <row r="9">
          <cell r="A9" t="str">
            <v>B0006</v>
          </cell>
        </row>
        <row r="10">
          <cell r="A10" t="str">
            <v>B0007</v>
          </cell>
        </row>
        <row r="11">
          <cell r="A11" t="str">
            <v>B0008</v>
          </cell>
        </row>
        <row r="12">
          <cell r="A12" t="str">
            <v>B0009</v>
          </cell>
        </row>
        <row r="13">
          <cell r="A13" t="str">
            <v>B0010</v>
          </cell>
        </row>
        <row r="14">
          <cell r="A14" t="str">
            <v>B0011</v>
          </cell>
        </row>
        <row r="15">
          <cell r="A15" t="str">
            <v>B0012</v>
          </cell>
        </row>
        <row r="16">
          <cell r="A16" t="str">
            <v>B0013</v>
          </cell>
        </row>
        <row r="17">
          <cell r="A17" t="str">
            <v>B0014</v>
          </cell>
        </row>
        <row r="18">
          <cell r="A18" t="str">
            <v>B0015</v>
          </cell>
        </row>
        <row r="19">
          <cell r="A19" t="str">
            <v>B0016</v>
          </cell>
        </row>
        <row r="20">
          <cell r="A20" t="str">
            <v>B0017</v>
          </cell>
        </row>
        <row r="21">
          <cell r="A21" t="str">
            <v>B0018</v>
          </cell>
        </row>
        <row r="22">
          <cell r="A22" t="str">
            <v>B0019</v>
          </cell>
        </row>
        <row r="23">
          <cell r="A23" t="str">
            <v>B0020</v>
          </cell>
        </row>
        <row r="24">
          <cell r="A24" t="str">
            <v>B0021</v>
          </cell>
        </row>
        <row r="25">
          <cell r="A25" t="str">
            <v>B0022</v>
          </cell>
        </row>
        <row r="26">
          <cell r="A26" t="str">
            <v>B0023</v>
          </cell>
        </row>
        <row r="27">
          <cell r="A27" t="str">
            <v>B0024</v>
          </cell>
        </row>
        <row r="28">
          <cell r="A28" t="str">
            <v>B0025</v>
          </cell>
        </row>
        <row r="29">
          <cell r="A29" t="str">
            <v>B0026</v>
          </cell>
        </row>
        <row r="30">
          <cell r="A30" t="str">
            <v>B0027</v>
          </cell>
        </row>
        <row r="31">
          <cell r="A31" t="str">
            <v>B0028</v>
          </cell>
        </row>
        <row r="32">
          <cell r="A32" t="str">
            <v>B0029</v>
          </cell>
        </row>
        <row r="33">
          <cell r="A33" t="str">
            <v>B0030</v>
          </cell>
        </row>
        <row r="34">
          <cell r="A34" t="str">
            <v>B0031</v>
          </cell>
        </row>
        <row r="35">
          <cell r="A35" t="str">
            <v>B0032</v>
          </cell>
        </row>
        <row r="36">
          <cell r="A36" t="str">
            <v>B0033</v>
          </cell>
        </row>
        <row r="37">
          <cell r="A37" t="str">
            <v>B0034</v>
          </cell>
        </row>
        <row r="38">
          <cell r="A38" t="str">
            <v>B0035</v>
          </cell>
        </row>
        <row r="39">
          <cell r="A39" t="str">
            <v>B0036</v>
          </cell>
        </row>
        <row r="40">
          <cell r="A40" t="str">
            <v>B0037</v>
          </cell>
        </row>
        <row r="41">
          <cell r="A41" t="str">
            <v>B0038</v>
          </cell>
        </row>
        <row r="42">
          <cell r="A42" t="str">
            <v>B0039</v>
          </cell>
        </row>
        <row r="43">
          <cell r="A43" t="str">
            <v>B0040</v>
          </cell>
        </row>
        <row r="44">
          <cell r="A44" t="str">
            <v>B0041</v>
          </cell>
        </row>
        <row r="45">
          <cell r="A45" t="str">
            <v>B0042</v>
          </cell>
        </row>
        <row r="46">
          <cell r="A46" t="str">
            <v>B0043</v>
          </cell>
        </row>
        <row r="47">
          <cell r="A47" t="str">
            <v>B0044</v>
          </cell>
        </row>
        <row r="48">
          <cell r="A48" t="str">
            <v>B0045</v>
          </cell>
        </row>
        <row r="49">
          <cell r="A49" t="str">
            <v>B0046</v>
          </cell>
        </row>
        <row r="50">
          <cell r="A50" t="str">
            <v>B0047</v>
          </cell>
        </row>
        <row r="51">
          <cell r="A51" t="str">
            <v>B0048</v>
          </cell>
        </row>
        <row r="52">
          <cell r="A52" t="str">
            <v>B0049</v>
          </cell>
        </row>
        <row r="53">
          <cell r="A53" t="str">
            <v>B0050</v>
          </cell>
        </row>
        <row r="54">
          <cell r="A54" t="str">
            <v>B0051</v>
          </cell>
        </row>
        <row r="55">
          <cell r="A55" t="str">
            <v>B0052</v>
          </cell>
        </row>
        <row r="56">
          <cell r="A56" t="str">
            <v>B0053</v>
          </cell>
        </row>
        <row r="57">
          <cell r="A57" t="str">
            <v>B0054</v>
          </cell>
        </row>
        <row r="58">
          <cell r="A58" t="str">
            <v>B0055</v>
          </cell>
        </row>
        <row r="59">
          <cell r="A59" t="str">
            <v>B0056</v>
          </cell>
        </row>
        <row r="60">
          <cell r="A60" t="str">
            <v>B0057</v>
          </cell>
        </row>
        <row r="61">
          <cell r="A61" t="str">
            <v>B0058</v>
          </cell>
        </row>
        <row r="62">
          <cell r="A62" t="str">
            <v>B0059</v>
          </cell>
        </row>
        <row r="63">
          <cell r="A63" t="str">
            <v>B0060</v>
          </cell>
        </row>
        <row r="64">
          <cell r="A64" t="str">
            <v>B0061</v>
          </cell>
        </row>
        <row r="65">
          <cell r="A65" t="str">
            <v>B0062</v>
          </cell>
        </row>
        <row r="66">
          <cell r="A66" t="str">
            <v>B0063</v>
          </cell>
        </row>
        <row r="67">
          <cell r="A67" t="str">
            <v>B0064</v>
          </cell>
        </row>
        <row r="68">
          <cell r="A68" t="str">
            <v>B0065</v>
          </cell>
        </row>
        <row r="69">
          <cell r="A69" t="str">
            <v>B0066</v>
          </cell>
        </row>
        <row r="70">
          <cell r="A70" t="str">
            <v>B0067</v>
          </cell>
        </row>
        <row r="71">
          <cell r="A71" t="str">
            <v>B0068</v>
          </cell>
        </row>
        <row r="72">
          <cell r="A72" t="str">
            <v>B0069</v>
          </cell>
        </row>
        <row r="73">
          <cell r="A73" t="str">
            <v>B0070</v>
          </cell>
        </row>
        <row r="74">
          <cell r="A74" t="str">
            <v>B0071</v>
          </cell>
        </row>
        <row r="75">
          <cell r="A75" t="str">
            <v>B0072</v>
          </cell>
        </row>
        <row r="76">
          <cell r="A76" t="str">
            <v>B0073</v>
          </cell>
        </row>
        <row r="77">
          <cell r="A77" t="str">
            <v>B0074</v>
          </cell>
        </row>
        <row r="78">
          <cell r="A78" t="str">
            <v>B0075</v>
          </cell>
        </row>
        <row r="79">
          <cell r="A79" t="str">
            <v>B0076</v>
          </cell>
        </row>
        <row r="80">
          <cell r="A80" t="str">
            <v>B0077</v>
          </cell>
        </row>
        <row r="81">
          <cell r="A81" t="str">
            <v>B0078</v>
          </cell>
        </row>
        <row r="82">
          <cell r="A82" t="str">
            <v>B0079</v>
          </cell>
        </row>
        <row r="83">
          <cell r="A83" t="str">
            <v>B0080</v>
          </cell>
        </row>
        <row r="84">
          <cell r="A84" t="str">
            <v>B0081</v>
          </cell>
        </row>
        <row r="85">
          <cell r="A85" t="str">
            <v>B0082</v>
          </cell>
        </row>
        <row r="86">
          <cell r="A86" t="str">
            <v>B0083</v>
          </cell>
        </row>
        <row r="87">
          <cell r="A87" t="str">
            <v>B0084</v>
          </cell>
        </row>
        <row r="88">
          <cell r="A88" t="str">
            <v>B0085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- WORD"/>
      <sheetName val="ENTRADA - CÁLCULO"/>
      <sheetName val="RES"/>
      <sheetName val="Q recalque"/>
      <sheetName val="Q1, Qmáx.d, Qmáx.h  "/>
      <sheetName val="DN Ec"/>
      <sheetName val="Hman."/>
      <sheetName val="Proj. Pop"/>
      <sheetName val="L.M. SIST. CAP. ARM. DIST."/>
      <sheetName val="L.M. URBANIZAÇÃO "/>
      <sheetName val="L.M. REDE DE DISTRIBUIÇÃO"/>
      <sheetName val="L.M. CHUVEIRÃO"/>
      <sheetName val="L.M. RESERVATÓRIO ok"/>
      <sheetName val="L.M. ELETRIFICAÇÃO"/>
      <sheetName val="L.M. KIT CLORADOR "/>
      <sheetName val="INSUMO"/>
      <sheetName val="COMPOSICAO"/>
      <sheetName val="COTACAO"/>
      <sheetName val="MODELO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- WORD"/>
      <sheetName val="ENTRADA DE DADOS - CÁLCULO"/>
      <sheetName val="RESULTADOS"/>
      <sheetName val="Q recalque"/>
      <sheetName val="Q1, Qmáx.d, Qmáx.h  "/>
      <sheetName val="Diâmetro Econômico"/>
      <sheetName val="Hman."/>
      <sheetName val="Proj. Populacional"/>
      <sheetName val="Resumo"/>
      <sheetName val="L.M. SIST. CAP. ARM. DIST."/>
      <sheetName val="L.M. URBANIZAÇÃO "/>
      <sheetName val="L.M. REDE DE DISTRIBUIÇÃO"/>
      <sheetName val="L.M. RESERVATÓRIO"/>
      <sheetName val="L.M. CHUVEIRÃO"/>
      <sheetName val="L.M. ELETRIFICAÇÃO"/>
      <sheetName val="L.M. KIT CLORADOR "/>
      <sheetName val="INS"/>
      <sheetName val="COM"/>
      <sheetName val="COT"/>
      <sheetName val="BOM"/>
      <sheetName val="MOD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  <sheetName val="a6.11"/>
      <sheetName val="a6.12"/>
      <sheetName val="e1.1"/>
      <sheetName val="e1.2"/>
      <sheetName val="e2.1"/>
      <sheetName val="e2.2"/>
      <sheetName val="e2.3"/>
      <sheetName val="e2.4"/>
      <sheetName val="e2.5"/>
      <sheetName val="e2.6"/>
      <sheetName val="e3.1"/>
      <sheetName val="e3.2"/>
      <sheetName val="e4.1"/>
      <sheetName val="e4.2"/>
      <sheetName val="e4.3"/>
      <sheetName val="e4.4"/>
      <sheetName val="e4.5"/>
      <sheetName val="e4.6"/>
      <sheetName val="e4.7"/>
      <sheetName val="e4.8"/>
      <sheetName val="e4.9"/>
      <sheetName val="e4.10"/>
      <sheetName val="e4.11"/>
      <sheetName val="e4.12"/>
      <sheetName val="e4.13"/>
      <sheetName val="e4.14"/>
      <sheetName val="e4.15"/>
      <sheetName val="e4.16"/>
      <sheetName val="e4.17"/>
      <sheetName val="e4.18"/>
      <sheetName val="e4.19"/>
      <sheetName val="e5.1"/>
      <sheetName val="e5.2"/>
      <sheetName val="e6.1"/>
      <sheetName val="e6.2"/>
      <sheetName val="e6.3"/>
      <sheetName val="e6.4"/>
      <sheetName val="e6.5"/>
      <sheetName val="e6.6"/>
      <sheetName val="b1.1"/>
      <sheetName val="b1.2"/>
      <sheetName val="b2.1"/>
      <sheetName val="b2.2"/>
      <sheetName val="b2.3"/>
      <sheetName val="b2.4"/>
      <sheetName val="b2.5"/>
      <sheetName val="b2.6"/>
      <sheetName val="b2.7"/>
      <sheetName val="b2.8"/>
      <sheetName val="b3.1"/>
      <sheetName val="b3.2"/>
      <sheetName val="b3.3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5.1"/>
      <sheetName val="b5.2"/>
      <sheetName val="b5.3"/>
      <sheetName val="b6.1"/>
      <sheetName val="d1.1"/>
      <sheetName val="d2.1"/>
      <sheetName val="d2.2"/>
      <sheetName val="d2.3"/>
      <sheetName val="d3.1"/>
      <sheetName val="d3.2"/>
      <sheetName val="d3.3"/>
      <sheetName val="d3.4"/>
      <sheetName val="d3.5"/>
      <sheetName val="d3.6"/>
      <sheetName val="d3.7"/>
      <sheetName val="d3.8"/>
      <sheetName val="d3.9"/>
      <sheetName val="d3.10"/>
      <sheetName val="d3.11"/>
      <sheetName val="d3.12"/>
      <sheetName val="d4.1"/>
      <sheetName val="g1.1"/>
      <sheetName val="g2.1"/>
      <sheetName val="g2.2"/>
      <sheetName val="g2.3"/>
      <sheetName val="g2.4"/>
      <sheetName val="g3.1"/>
      <sheetName val="g3.2"/>
      <sheetName val="g3.3"/>
      <sheetName val="g3.4"/>
      <sheetName val="g3.5"/>
      <sheetName val="g3.6"/>
      <sheetName val="g3.7"/>
      <sheetName val="g3.8"/>
      <sheetName val="g3.9"/>
      <sheetName val="g3.10"/>
      <sheetName val="g3.11"/>
      <sheetName val="g3.12"/>
      <sheetName val="g3.13"/>
      <sheetName val="g3.14"/>
      <sheetName val="g4.1"/>
      <sheetName val="f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>
        <row r="9">
          <cell r="O9">
            <v>20474.732189059199</v>
          </cell>
        </row>
      </sheetData>
      <sheetData sheetId="10">
        <row r="9">
          <cell r="K9">
            <v>13575.966526277996</v>
          </cell>
        </row>
      </sheetData>
      <sheetData sheetId="11" refreshError="1"/>
      <sheetData sheetId="12">
        <row r="9">
          <cell r="O9">
            <v>54148.996654740004</v>
          </cell>
        </row>
        <row r="10">
          <cell r="H10">
            <v>50305.645349999999</v>
          </cell>
        </row>
      </sheetData>
      <sheetData sheetId="13">
        <row r="4">
          <cell r="N4">
            <v>2114.1914471443351</v>
          </cell>
        </row>
      </sheetData>
      <sheetData sheetId="14" refreshError="1"/>
      <sheetData sheetId="15">
        <row r="8">
          <cell r="N8">
            <v>1432.122866145972</v>
          </cell>
        </row>
      </sheetData>
      <sheetData sheetId="16">
        <row r="2">
          <cell r="A2" t="str">
            <v>CÓDIGO</v>
          </cell>
        </row>
      </sheetData>
      <sheetData sheetId="17">
        <row r="2">
          <cell r="A2" t="str">
            <v>CÓDIGO</v>
          </cell>
        </row>
      </sheetData>
      <sheetData sheetId="18">
        <row r="2">
          <cell r="A2" t="str">
            <v>CÓDIGO</v>
          </cell>
        </row>
      </sheetData>
      <sheetData sheetId="19">
        <row r="2">
          <cell r="A2" t="str">
            <v>CÓDIGO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44"/>
  <sheetViews>
    <sheetView showGridLines="0" tabSelected="1" zoomScale="80" zoomScaleNormal="80" workbookViewId="0">
      <selection activeCell="A7" sqref="A7:I7"/>
    </sheetView>
  </sheetViews>
  <sheetFormatPr defaultRowHeight="12.75" x14ac:dyDescent="0.2"/>
  <cols>
    <col min="1" max="1" width="6" style="2" customWidth="1"/>
    <col min="2" max="2" width="38" style="3" customWidth="1"/>
    <col min="3" max="3" width="17.5703125" style="4" customWidth="1"/>
    <col min="4" max="4" width="17.7109375" style="4" customWidth="1"/>
    <col min="5" max="5" width="17.5703125" style="4" customWidth="1"/>
    <col min="6" max="7" width="17.7109375" style="4" customWidth="1"/>
    <col min="8" max="8" width="17.7109375" style="5" customWidth="1"/>
    <col min="9" max="9" width="9.42578125" style="1" customWidth="1"/>
    <col min="10" max="10" width="5" style="328" customWidth="1"/>
    <col min="11" max="11" width="14.42578125" style="1" customWidth="1"/>
    <col min="12" max="12" width="15.28515625" style="1" customWidth="1"/>
    <col min="13" max="13" width="17.42578125" style="1" bestFit="1" customWidth="1"/>
    <col min="14" max="14" width="9.140625" style="1"/>
    <col min="15" max="15" width="12.7109375" style="1" bestFit="1" customWidth="1"/>
    <col min="16" max="16" width="13.7109375" style="1" bestFit="1" customWidth="1"/>
    <col min="17" max="16384" width="9.140625" style="1"/>
  </cols>
  <sheetData>
    <row r="4" spans="1:24" x14ac:dyDescent="0.2">
      <c r="A4" s="565"/>
      <c r="B4" s="565"/>
      <c r="C4" s="565"/>
      <c r="D4" s="565"/>
      <c r="E4" s="565"/>
      <c r="F4" s="565"/>
      <c r="G4" s="565"/>
      <c r="H4" s="565"/>
      <c r="I4" s="565"/>
    </row>
    <row r="6" spans="1:24" ht="13.5" thickBot="1" x14ac:dyDescent="0.25"/>
    <row r="7" spans="1:24" s="328" customFormat="1" ht="37.5" customHeight="1" thickBot="1" x14ac:dyDescent="0.25">
      <c r="A7" s="562" t="s">
        <v>71</v>
      </c>
      <c r="B7" s="563"/>
      <c r="C7" s="563"/>
      <c r="D7" s="563"/>
      <c r="E7" s="563"/>
      <c r="F7" s="563"/>
      <c r="G7" s="563"/>
      <c r="H7" s="563"/>
      <c r="I7" s="564"/>
      <c r="J7" s="410"/>
    </row>
    <row r="8" spans="1:24" s="411" customFormat="1" ht="30.75" thickBot="1" x14ac:dyDescent="0.25">
      <c r="A8" s="431" t="s">
        <v>0</v>
      </c>
      <c r="B8" s="433" t="s">
        <v>58</v>
      </c>
      <c r="C8" s="435" t="s">
        <v>59</v>
      </c>
      <c r="D8" s="441" t="s">
        <v>60</v>
      </c>
      <c r="E8" s="435" t="s">
        <v>61</v>
      </c>
      <c r="F8" s="435" t="s">
        <v>62</v>
      </c>
      <c r="G8" s="435" t="s">
        <v>63</v>
      </c>
      <c r="H8" s="435" t="s">
        <v>64</v>
      </c>
      <c r="I8" s="434" t="s">
        <v>65</v>
      </c>
      <c r="J8" s="409"/>
      <c r="K8" s="409"/>
    </row>
    <row r="9" spans="1:24" s="411" customFormat="1" ht="15.75" thickBot="1" x14ac:dyDescent="0.25">
      <c r="A9" s="501">
        <v>1</v>
      </c>
      <c r="B9" s="443" t="s">
        <v>74</v>
      </c>
      <c r="C9" s="444"/>
      <c r="D9" s="445"/>
      <c r="E9" s="444"/>
      <c r="F9" s="445"/>
      <c r="G9" s="444"/>
      <c r="H9" s="446">
        <f t="shared" ref="H9:H17" si="0">ROUND(SUM(C9:G9),2)</f>
        <v>0</v>
      </c>
      <c r="I9" s="548">
        <v>80</v>
      </c>
      <c r="J9" s="389"/>
      <c r="K9" s="12"/>
      <c r="L9" s="12"/>
      <c r="M9" s="13"/>
      <c r="N9" s="12"/>
      <c r="O9" s="14"/>
      <c r="P9" s="14"/>
    </row>
    <row r="10" spans="1:24" s="417" customFormat="1" ht="15" x14ac:dyDescent="0.2">
      <c r="A10" s="502">
        <v>2</v>
      </c>
      <c r="B10" s="448" t="s">
        <v>72</v>
      </c>
      <c r="C10" s="449"/>
      <c r="D10" s="450"/>
      <c r="E10" s="449"/>
      <c r="F10" s="450"/>
      <c r="G10" s="449"/>
      <c r="H10" s="451">
        <f t="shared" si="0"/>
        <v>0</v>
      </c>
      <c r="I10" s="447">
        <v>10</v>
      </c>
      <c r="J10" s="388"/>
      <c r="K10" s="15"/>
      <c r="L10" s="15"/>
      <c r="M10" s="13"/>
      <c r="N10" s="15"/>
      <c r="O10" s="14"/>
      <c r="P10" s="14"/>
    </row>
    <row r="11" spans="1:24" s="328" customFormat="1" ht="15.75" thickBot="1" x14ac:dyDescent="0.25">
      <c r="A11" s="504">
        <v>3</v>
      </c>
      <c r="B11" s="458" t="s">
        <v>73</v>
      </c>
      <c r="C11" s="459"/>
      <c r="D11" s="460"/>
      <c r="E11" s="459"/>
      <c r="F11" s="460"/>
      <c r="G11" s="459"/>
      <c r="H11" s="461">
        <f t="shared" si="0"/>
        <v>0</v>
      </c>
      <c r="I11" s="457">
        <v>10</v>
      </c>
      <c r="J11" s="388"/>
      <c r="K11" s="12"/>
      <c r="L11" s="12"/>
      <c r="M11" s="13"/>
      <c r="N11" s="16"/>
      <c r="O11" s="14"/>
      <c r="P11" s="14"/>
      <c r="X11" s="419"/>
    </row>
    <row r="12" spans="1:24" ht="15.75" thickBot="1" x14ac:dyDescent="0.25">
      <c r="A12" s="501">
        <v>4</v>
      </c>
      <c r="B12" s="443" t="s">
        <v>75</v>
      </c>
      <c r="C12" s="444"/>
      <c r="D12" s="445"/>
      <c r="E12" s="444"/>
      <c r="F12" s="444"/>
      <c r="G12" s="444"/>
      <c r="H12" s="446">
        <f t="shared" si="0"/>
        <v>0</v>
      </c>
      <c r="I12" s="442">
        <v>20</v>
      </c>
      <c r="J12" s="388"/>
      <c r="K12" s="11"/>
      <c r="L12" s="15"/>
      <c r="M12" s="13"/>
      <c r="N12" s="16"/>
      <c r="O12" s="14"/>
      <c r="P12" s="14"/>
      <c r="Q12" s="328"/>
      <c r="R12" s="328"/>
      <c r="S12" s="328"/>
      <c r="T12" s="328"/>
      <c r="U12" s="328"/>
      <c r="V12" s="328"/>
      <c r="W12" s="328"/>
      <c r="X12" s="419"/>
    </row>
    <row r="13" spans="1:24" ht="15.75" thickBot="1" x14ac:dyDescent="0.25">
      <c r="A13" s="525">
        <v>5</v>
      </c>
      <c r="B13" s="526" t="s">
        <v>76</v>
      </c>
      <c r="C13" s="527"/>
      <c r="D13" s="528"/>
      <c r="E13" s="527"/>
      <c r="F13" s="460"/>
      <c r="G13" s="527"/>
      <c r="H13" s="529">
        <f t="shared" si="0"/>
        <v>0</v>
      </c>
      <c r="I13" s="530">
        <v>21</v>
      </c>
      <c r="J13" s="388"/>
      <c r="K13" s="15"/>
      <c r="L13" s="318"/>
      <c r="M13" s="314"/>
      <c r="N13" s="315"/>
      <c r="O13" s="317"/>
      <c r="P13" s="317"/>
      <c r="Q13" s="328"/>
      <c r="R13" s="328"/>
      <c r="S13" s="328"/>
      <c r="T13" s="328"/>
      <c r="U13" s="328"/>
      <c r="V13" s="328"/>
      <c r="W13" s="328"/>
      <c r="X13" s="419"/>
    </row>
    <row r="14" spans="1:24" s="328" customFormat="1" ht="15.75" thickBot="1" x14ac:dyDescent="0.25">
      <c r="A14" s="501">
        <v>6</v>
      </c>
      <c r="B14" s="443" t="s">
        <v>77</v>
      </c>
      <c r="C14" s="444"/>
      <c r="D14" s="445"/>
      <c r="E14" s="444"/>
      <c r="F14" s="444"/>
      <c r="G14" s="444"/>
      <c r="H14" s="446">
        <f t="shared" si="0"/>
        <v>0</v>
      </c>
      <c r="I14" s="442">
        <v>11</v>
      </c>
      <c r="J14" s="388"/>
      <c r="K14" s="11"/>
      <c r="L14" s="15"/>
      <c r="M14" s="13"/>
      <c r="N14" s="16"/>
      <c r="O14" s="14"/>
      <c r="P14" s="14"/>
    </row>
    <row r="15" spans="1:24" s="6" customFormat="1" ht="15" x14ac:dyDescent="0.2">
      <c r="A15" s="502">
        <v>7</v>
      </c>
      <c r="B15" s="474" t="s">
        <v>78</v>
      </c>
      <c r="C15" s="449"/>
      <c r="D15" s="450"/>
      <c r="E15" s="449"/>
      <c r="F15" s="449"/>
      <c r="G15" s="449"/>
      <c r="H15" s="451">
        <f t="shared" si="0"/>
        <v>0</v>
      </c>
      <c r="I15" s="447">
        <v>15</v>
      </c>
      <c r="J15" s="330"/>
      <c r="K15" s="12"/>
      <c r="L15" s="12"/>
      <c r="M15" s="13"/>
      <c r="N15" s="12"/>
      <c r="O15" s="14"/>
      <c r="P15" s="14"/>
    </row>
    <row r="16" spans="1:24" s="2" customFormat="1" ht="15.75" thickBot="1" x14ac:dyDescent="0.25">
      <c r="A16" s="504">
        <v>8</v>
      </c>
      <c r="B16" s="463" t="s">
        <v>79</v>
      </c>
      <c r="C16" s="459"/>
      <c r="D16" s="459"/>
      <c r="E16" s="459"/>
      <c r="F16" s="537"/>
      <c r="G16" s="459"/>
      <c r="H16" s="461">
        <f t="shared" si="0"/>
        <v>0</v>
      </c>
      <c r="I16" s="457">
        <v>25</v>
      </c>
      <c r="J16" s="388"/>
      <c r="K16" s="11"/>
      <c r="L16" s="15"/>
      <c r="M16" s="13"/>
      <c r="N16" s="15"/>
      <c r="O16" s="14"/>
      <c r="P16" s="14"/>
    </row>
    <row r="17" spans="1:16" ht="15.75" thickBot="1" x14ac:dyDescent="0.25">
      <c r="A17" s="502">
        <v>9</v>
      </c>
      <c r="B17" s="462" t="s">
        <v>80</v>
      </c>
      <c r="C17" s="449"/>
      <c r="D17" s="449"/>
      <c r="E17" s="449"/>
      <c r="F17" s="449"/>
      <c r="G17" s="449"/>
      <c r="H17" s="451">
        <f t="shared" si="0"/>
        <v>0</v>
      </c>
      <c r="I17" s="447">
        <v>20</v>
      </c>
      <c r="J17" s="388"/>
      <c r="K17" s="15"/>
      <c r="L17" s="318"/>
      <c r="M17" s="314"/>
      <c r="N17" s="315"/>
      <c r="O17" s="317"/>
      <c r="P17" s="317"/>
    </row>
    <row r="18" spans="1:16" s="7" customFormat="1" ht="18" customHeight="1" thickBot="1" x14ac:dyDescent="0.25">
      <c r="A18" s="531">
        <v>10</v>
      </c>
      <c r="B18" s="532" t="s">
        <v>81</v>
      </c>
      <c r="C18" s="533"/>
      <c r="D18" s="534"/>
      <c r="E18" s="533"/>
      <c r="F18" s="444"/>
      <c r="G18" s="533"/>
      <c r="H18" s="535">
        <f t="shared" ref="H18:H31" si="1">ROUND(SUM(C18:G18),2)</f>
        <v>0</v>
      </c>
      <c r="I18" s="536">
        <v>30</v>
      </c>
      <c r="J18" s="326"/>
      <c r="K18" s="11"/>
      <c r="L18" s="319"/>
      <c r="M18" s="314"/>
      <c r="N18" s="320"/>
      <c r="O18" s="321"/>
      <c r="P18" s="320"/>
    </row>
    <row r="19" spans="1:16" ht="15" x14ac:dyDescent="0.2">
      <c r="A19" s="502">
        <v>11</v>
      </c>
      <c r="B19" s="474" t="s">
        <v>82</v>
      </c>
      <c r="C19" s="449"/>
      <c r="D19" s="450"/>
      <c r="E19" s="449"/>
      <c r="F19" s="538"/>
      <c r="G19" s="449"/>
      <c r="H19" s="451">
        <f t="shared" si="1"/>
        <v>0</v>
      </c>
      <c r="I19" s="447">
        <v>37</v>
      </c>
      <c r="J19" s="327"/>
      <c r="K19" s="16"/>
      <c r="L19" s="315"/>
      <c r="M19" s="314"/>
      <c r="N19" s="315"/>
      <c r="O19" s="322"/>
      <c r="P19" s="322"/>
    </row>
    <row r="20" spans="1:16" ht="15" x14ac:dyDescent="0.2">
      <c r="A20" s="503">
        <v>12</v>
      </c>
      <c r="B20" s="453" t="s">
        <v>83</v>
      </c>
      <c r="C20" s="454"/>
      <c r="D20" s="455"/>
      <c r="E20" s="454"/>
      <c r="F20" s="454"/>
      <c r="G20" s="454"/>
      <c r="H20" s="456">
        <f>ROUND(SUM(C20:G20),2)</f>
        <v>0</v>
      </c>
      <c r="I20" s="452">
        <v>20</v>
      </c>
      <c r="K20" s="16"/>
      <c r="L20" s="315"/>
      <c r="M20" s="314"/>
      <c r="N20" s="315"/>
      <c r="O20" s="322"/>
      <c r="P20" s="315"/>
    </row>
    <row r="21" spans="1:16" ht="15" x14ac:dyDescent="0.2">
      <c r="A21" s="539">
        <v>13</v>
      </c>
      <c r="B21" s="540" t="s">
        <v>93</v>
      </c>
      <c r="C21" s="541"/>
      <c r="D21" s="542"/>
      <c r="E21" s="541"/>
      <c r="F21" s="541"/>
      <c r="G21" s="541"/>
      <c r="H21" s="543">
        <f t="shared" si="1"/>
        <v>0</v>
      </c>
      <c r="I21" s="544">
        <v>19</v>
      </c>
      <c r="J21" s="329"/>
      <c r="K21" s="16"/>
      <c r="L21" s="315"/>
      <c r="M21" s="314"/>
      <c r="N21" s="315"/>
      <c r="O21" s="322"/>
      <c r="P21" s="315"/>
    </row>
    <row r="22" spans="1:16" ht="15" x14ac:dyDescent="0.2">
      <c r="A22" s="503">
        <v>14</v>
      </c>
      <c r="B22" s="453" t="s">
        <v>91</v>
      </c>
      <c r="C22" s="454"/>
      <c r="D22" s="455"/>
      <c r="E22" s="454"/>
      <c r="F22" s="455"/>
      <c r="G22" s="454"/>
      <c r="H22" s="543">
        <f t="shared" si="1"/>
        <v>0</v>
      </c>
      <c r="I22" s="452">
        <v>19</v>
      </c>
      <c r="J22" s="329"/>
      <c r="K22" s="16"/>
      <c r="L22" s="315"/>
      <c r="M22" s="314"/>
      <c r="N22" s="315"/>
      <c r="O22" s="322"/>
      <c r="P22" s="315"/>
    </row>
    <row r="23" spans="1:16" ht="15" x14ac:dyDescent="0.2">
      <c r="A23" s="503">
        <v>15</v>
      </c>
      <c r="B23" s="814" t="s">
        <v>92</v>
      </c>
      <c r="C23" s="454"/>
      <c r="D23" s="454"/>
      <c r="E23" s="454"/>
      <c r="F23" s="454"/>
      <c r="G23" s="454"/>
      <c r="H23" s="456">
        <f t="shared" si="1"/>
        <v>0</v>
      </c>
      <c r="I23" s="452">
        <v>18</v>
      </c>
      <c r="J23" s="329"/>
      <c r="K23" s="16"/>
      <c r="L23" s="315"/>
      <c r="M23" s="314"/>
      <c r="N23" s="315"/>
      <c r="O23" s="322"/>
      <c r="P23" s="315"/>
    </row>
    <row r="24" spans="1:16" ht="15.75" thickBot="1" x14ac:dyDescent="0.25">
      <c r="A24" s="504">
        <v>16</v>
      </c>
      <c r="B24" s="463" t="s">
        <v>94</v>
      </c>
      <c r="C24" s="459"/>
      <c r="D24" s="459"/>
      <c r="E24" s="459"/>
      <c r="F24" s="459"/>
      <c r="G24" s="459"/>
      <c r="H24" s="461">
        <f t="shared" si="1"/>
        <v>0</v>
      </c>
      <c r="I24" s="457">
        <v>19</v>
      </c>
      <c r="J24" s="329"/>
      <c r="K24" s="16"/>
      <c r="L24" s="315"/>
      <c r="M24" s="314"/>
      <c r="N24" s="315"/>
      <c r="O24" s="322"/>
      <c r="P24" s="315"/>
    </row>
    <row r="25" spans="1:16" ht="15" x14ac:dyDescent="0.2">
      <c r="A25" s="505">
        <v>17</v>
      </c>
      <c r="B25" s="465" t="s">
        <v>84</v>
      </c>
      <c r="C25" s="466"/>
      <c r="D25" s="467"/>
      <c r="E25" s="466"/>
      <c r="F25" s="545"/>
      <c r="G25" s="466"/>
      <c r="H25" s="468">
        <f t="shared" si="1"/>
        <v>0</v>
      </c>
      <c r="I25" s="464">
        <v>37</v>
      </c>
      <c r="J25" s="16"/>
      <c r="K25" s="16"/>
      <c r="L25" s="315"/>
      <c r="M25" s="323"/>
      <c r="N25" s="315"/>
      <c r="O25" s="322"/>
      <c r="P25" s="315"/>
    </row>
    <row r="26" spans="1:16" ht="15.75" thickBot="1" x14ac:dyDescent="0.25">
      <c r="A26" s="506">
        <v>18</v>
      </c>
      <c r="B26" s="470" t="s">
        <v>85</v>
      </c>
      <c r="C26" s="471"/>
      <c r="D26" s="472"/>
      <c r="E26" s="471"/>
      <c r="F26" s="471"/>
      <c r="G26" s="471"/>
      <c r="H26" s="473">
        <f t="shared" si="1"/>
        <v>0</v>
      </c>
      <c r="I26" s="469">
        <v>36</v>
      </c>
      <c r="J26" s="16"/>
      <c r="K26" s="16"/>
      <c r="L26" s="315"/>
      <c r="M26" s="324"/>
      <c r="N26" s="315"/>
      <c r="O26" s="315"/>
      <c r="P26" s="315"/>
    </row>
    <row r="27" spans="1:16" ht="15" x14ac:dyDescent="0.2">
      <c r="A27" s="502">
        <v>19</v>
      </c>
      <c r="B27" s="474" t="s">
        <v>86</v>
      </c>
      <c r="C27" s="449"/>
      <c r="D27" s="450"/>
      <c r="E27" s="449"/>
      <c r="F27" s="541"/>
      <c r="G27" s="449"/>
      <c r="H27" s="451">
        <f t="shared" si="1"/>
        <v>0</v>
      </c>
      <c r="I27" s="447">
        <v>15</v>
      </c>
      <c r="J27" s="17"/>
      <c r="K27" s="16"/>
      <c r="L27" s="315"/>
      <c r="M27" s="325"/>
      <c r="N27" s="315"/>
      <c r="O27" s="315"/>
      <c r="P27" s="315"/>
    </row>
    <row r="28" spans="1:16" ht="15" x14ac:dyDescent="0.2">
      <c r="A28" s="503">
        <v>20</v>
      </c>
      <c r="B28" s="453" t="s">
        <v>87</v>
      </c>
      <c r="C28" s="454"/>
      <c r="D28" s="455"/>
      <c r="E28" s="454"/>
      <c r="F28" s="541"/>
      <c r="G28" s="454"/>
      <c r="H28" s="456">
        <f t="shared" si="1"/>
        <v>0</v>
      </c>
      <c r="I28" s="452">
        <v>30</v>
      </c>
      <c r="J28" s="16"/>
      <c r="L28" s="316"/>
      <c r="M28" s="316"/>
      <c r="N28" s="316"/>
      <c r="O28" s="316"/>
      <c r="P28" s="316"/>
    </row>
    <row r="29" spans="1:16" ht="15.75" thickBot="1" x14ac:dyDescent="0.25">
      <c r="A29" s="504">
        <v>21</v>
      </c>
      <c r="B29" s="458" t="s">
        <v>88</v>
      </c>
      <c r="C29" s="459"/>
      <c r="D29" s="460"/>
      <c r="E29" s="459"/>
      <c r="F29" s="459"/>
      <c r="G29" s="459"/>
      <c r="H29" s="461">
        <f t="shared" si="1"/>
        <v>0</v>
      </c>
      <c r="I29" s="457">
        <v>30</v>
      </c>
      <c r="J29" s="16"/>
      <c r="L29" s="316"/>
      <c r="M29" s="316"/>
      <c r="N29" s="316"/>
      <c r="O29" s="316"/>
      <c r="P29" s="316"/>
    </row>
    <row r="30" spans="1:16" ht="15.75" thickBot="1" x14ac:dyDescent="0.25">
      <c r="A30" s="531">
        <v>22</v>
      </c>
      <c r="B30" s="532" t="s">
        <v>89</v>
      </c>
      <c r="C30" s="533"/>
      <c r="D30" s="534"/>
      <c r="E30" s="533"/>
      <c r="F30" s="471"/>
      <c r="G30" s="533"/>
      <c r="H30" s="535">
        <f t="shared" si="1"/>
        <v>0</v>
      </c>
      <c r="I30" s="536">
        <v>30</v>
      </c>
      <c r="J30" s="16"/>
      <c r="L30" s="316"/>
      <c r="M30" s="316"/>
      <c r="N30" s="316"/>
      <c r="O30" s="316"/>
      <c r="P30" s="316"/>
    </row>
    <row r="31" spans="1:16" ht="15.75" thickBot="1" x14ac:dyDescent="0.25">
      <c r="A31" s="504">
        <v>23</v>
      </c>
      <c r="B31" s="458" t="s">
        <v>90</v>
      </c>
      <c r="C31" s="459"/>
      <c r="D31" s="460"/>
      <c r="E31" s="459"/>
      <c r="F31" s="460"/>
      <c r="G31" s="459"/>
      <c r="H31" s="461">
        <f t="shared" si="1"/>
        <v>0</v>
      </c>
      <c r="I31" s="457">
        <v>30</v>
      </c>
      <c r="J31" s="16"/>
      <c r="L31" s="316"/>
      <c r="M31" s="316"/>
      <c r="N31" s="316"/>
      <c r="O31" s="316"/>
      <c r="P31" s="316"/>
    </row>
    <row r="32" spans="1:16" ht="15.75" thickBot="1" x14ac:dyDescent="0.25">
      <c r="A32" s="348"/>
      <c r="B32" s="432" t="s">
        <v>2</v>
      </c>
      <c r="C32" s="510">
        <f>SUM(C9:C31)</f>
        <v>0</v>
      </c>
      <c r="D32" s="511">
        <f>SUM(D9:D31)</f>
        <v>0</v>
      </c>
      <c r="E32" s="510">
        <f>SUM(E9:E31)</f>
        <v>0</v>
      </c>
      <c r="F32" s="511">
        <f>SUM(F9:F31)</f>
        <v>0</v>
      </c>
      <c r="G32" s="510">
        <f>SUM(G9:G31)</f>
        <v>0</v>
      </c>
      <c r="H32" s="390">
        <f>ROUND(SUM(C32:G32),2)</f>
        <v>0</v>
      </c>
      <c r="I32" s="348">
        <f>SUM(I9:I31)</f>
        <v>582</v>
      </c>
      <c r="J32" s="16"/>
      <c r="L32" s="316"/>
      <c r="M32" s="316"/>
      <c r="N32" s="316"/>
      <c r="O32" s="316"/>
      <c r="P32" s="316"/>
    </row>
    <row r="33" spans="1:10" ht="15.75" thickBot="1" x14ac:dyDescent="0.25">
      <c r="A33" s="18"/>
      <c r="B33" s="10" t="s">
        <v>1</v>
      </c>
      <c r="C33" s="391"/>
      <c r="D33" s="391"/>
      <c r="E33" s="391"/>
      <c r="F33" s="391"/>
      <c r="G33" s="391"/>
      <c r="H33" s="392">
        <f>H32</f>
        <v>0</v>
      </c>
      <c r="I33" s="475"/>
      <c r="J33" s="16"/>
    </row>
    <row r="34" spans="1:10" x14ac:dyDescent="0.2">
      <c r="B34" s="8"/>
      <c r="C34" s="9"/>
      <c r="D34" s="9"/>
      <c r="E34" s="9"/>
      <c r="F34" s="9"/>
      <c r="G34" s="9"/>
      <c r="H34" s="19"/>
      <c r="I34" s="20"/>
      <c r="J34" s="16"/>
    </row>
    <row r="35" spans="1:10" x14ac:dyDescent="0.2">
      <c r="B35" s="8"/>
      <c r="C35" s="9"/>
      <c r="D35" s="9"/>
      <c r="E35" s="9"/>
      <c r="F35" s="9"/>
      <c r="G35" s="9"/>
      <c r="H35" s="19"/>
      <c r="I35" s="20"/>
      <c r="J35" s="16"/>
    </row>
    <row r="36" spans="1:10" x14ac:dyDescent="0.2">
      <c r="B36" s="8"/>
      <c r="C36" s="9"/>
      <c r="D36" s="9"/>
      <c r="E36" s="9"/>
      <c r="F36" s="9"/>
      <c r="G36" s="9"/>
      <c r="H36" s="19"/>
      <c r="I36" s="20"/>
      <c r="J36" s="16"/>
    </row>
    <row r="37" spans="1:10" x14ac:dyDescent="0.2">
      <c r="B37" s="8"/>
      <c r="C37" s="9"/>
      <c r="D37" s="9"/>
      <c r="E37" s="9"/>
      <c r="F37" s="9"/>
      <c r="G37" s="9"/>
      <c r="H37" s="19"/>
      <c r="I37" s="20"/>
      <c r="J37" s="16"/>
    </row>
    <row r="38" spans="1:10" x14ac:dyDescent="0.2">
      <c r="B38" s="8"/>
      <c r="C38" s="9"/>
      <c r="D38" s="9"/>
      <c r="E38" s="9"/>
      <c r="F38" s="9"/>
      <c r="G38" s="9"/>
      <c r="H38" s="19"/>
      <c r="I38" s="20"/>
      <c r="J38" s="16"/>
    </row>
    <row r="39" spans="1:10" x14ac:dyDescent="0.2">
      <c r="B39" s="8"/>
      <c r="C39" s="9"/>
      <c r="D39" s="9"/>
      <c r="E39" s="9"/>
      <c r="F39" s="9"/>
      <c r="G39" s="9"/>
      <c r="H39" s="19"/>
      <c r="I39" s="20"/>
      <c r="J39" s="16"/>
    </row>
    <row r="40" spans="1:10" x14ac:dyDescent="0.2">
      <c r="B40" s="8"/>
      <c r="C40" s="9"/>
      <c r="D40" s="9"/>
      <c r="E40" s="9"/>
      <c r="F40" s="9"/>
      <c r="G40" s="9"/>
      <c r="H40" s="19"/>
      <c r="I40" s="20"/>
      <c r="J40" s="16"/>
    </row>
    <row r="41" spans="1:10" x14ac:dyDescent="0.2">
      <c r="B41" s="8"/>
      <c r="C41" s="9"/>
      <c r="D41" s="9"/>
      <c r="E41" s="9"/>
      <c r="F41" s="9"/>
      <c r="G41" s="9"/>
      <c r="H41" s="19"/>
      <c r="I41" s="20"/>
      <c r="J41" s="16"/>
    </row>
    <row r="42" spans="1:10" x14ac:dyDescent="0.2">
      <c r="B42" s="8"/>
      <c r="C42" s="9"/>
      <c r="D42" s="9"/>
      <c r="E42" s="9"/>
      <c r="F42" s="9"/>
      <c r="G42" s="9"/>
      <c r="H42" s="19"/>
      <c r="I42" s="20"/>
      <c r="J42" s="16"/>
    </row>
    <row r="43" spans="1:10" x14ac:dyDescent="0.2">
      <c r="B43" s="8"/>
      <c r="C43" s="9"/>
      <c r="D43" s="9"/>
      <c r="E43" s="9"/>
      <c r="F43" s="9"/>
      <c r="G43" s="9"/>
      <c r="H43" s="19"/>
      <c r="I43" s="20"/>
      <c r="J43" s="16"/>
    </row>
    <row r="44" spans="1:10" x14ac:dyDescent="0.2">
      <c r="B44" s="8"/>
      <c r="C44" s="9"/>
      <c r="D44" s="9"/>
      <c r="E44" s="9"/>
      <c r="F44" s="9"/>
      <c r="G44" s="9"/>
      <c r="H44" s="19"/>
      <c r="I44" s="20"/>
      <c r="J44" s="16"/>
    </row>
  </sheetData>
  <mergeCells count="2">
    <mergeCell ref="A7:I7"/>
    <mergeCell ref="A4:I4"/>
  </mergeCells>
  <phoneticPr fontId="0" type="noConversion"/>
  <hyperlinks>
    <hyperlink ref="A9" location="'Cronograma Limeira'!A1" display="'Cronograma Limeira'!A1"/>
    <hyperlink ref="A10" location="'Cronograma Vista Alegre L7'!A1" display="'Cronograma Vista Alegre L7'!A1"/>
    <hyperlink ref="A11" location="'Cronograma Vista Alegre L45'!A1" display="'Cronograma Vista Alegre L45'!A1"/>
    <hyperlink ref="A12" location="'Cronograma Paco Paco L13'!A1" display="'Cronograma Paco Paco L13'!A1"/>
    <hyperlink ref="A13" location="'Cronograma Novo Progresso L17'!A1" display="'Cronograma Novo Progresso L17'!A1"/>
    <hyperlink ref="A14" location="'Cronograma Novilha Brava L24'!A1" display="'Cronograma Novilha Brava L24'!A1"/>
    <hyperlink ref="A15" location="'Cronograma Grota do Escuro L76'!A1" display="'Cronograma Grota do Escuro L76'!A1"/>
    <hyperlink ref="A16" location="'Cronograma Grota do Escuro L45'!A1" display="'Cronograma Grota do Escuro L45'!A1"/>
    <hyperlink ref="A17" location="'Cronograma Trevo P. Agrário LAC'!A1" display="'Cronograma Trevo P. Agrário LAC'!A1"/>
    <hyperlink ref="A18" location="'Cronograma Dom Mauro L44'!A1" display="'Cronograma Dom Mauro L44'!A1"/>
    <hyperlink ref="A19" location="'Cronograma Batalha L41'!A1" display="'Cronograma Batalha L41'!A1"/>
    <hyperlink ref="A20" location="'Cronograma Batalha L70'!A1" display="'Cronograma Batalha L70'!A1"/>
    <hyperlink ref="A21" location="'Cronograma Esperança L64'!A1" display="'Cronograma Esperança L64'!A1"/>
    <hyperlink ref="A22" location="'Cronograma Esperança Sistema 02'!A1" display="'Cronograma Esperança Sistema 02'!A1"/>
    <hyperlink ref="A23" location="'Cronograma Esperança Sistema 03'!A1" display="'Cronograma Esperança Sistema 03'!A1"/>
    <hyperlink ref="A31" location="'Cronograma Irmã Doroty L21'!A1" display="'Cronograma Irmã Doroty L21'!A1"/>
    <hyperlink ref="A30" location="'Cronograma São Francisco II AC2'!A1" display="'Cronograma São Francisco II AC2'!A1"/>
    <hyperlink ref="A29" location="'Cronograma Logradouro L84'!A1" display="'Cronograma Logradouro L84'!A1"/>
    <hyperlink ref="A28" location="'Cronograma Logradouro L35'!A1" display="'Cronograma Logradouro L35'!A1"/>
    <hyperlink ref="A27" location="'Cronograma Lages L26'!A1" display="'Cronograma Lages L26'!A1"/>
    <hyperlink ref="A26" location="'Cronograma 26 de outubro L02'!A1" display="'Cronograma 26 de outubro L02'!A1"/>
    <hyperlink ref="A25" location="'Cronograma 26 outubro L85'!A1" display="'Cronograma 26 outubro L85'!A1"/>
    <hyperlink ref="A24" location="'Cronograma Esperança Sistema 04'!A1" display="'Cronograma Esperança Sistema 04'!A1"/>
  </hyperlinks>
  <printOptions horizontalCentered="1" verticalCentered="1"/>
  <pageMargins left="0.78740157480314965" right="0.9055118110236221" top="1.9291338582677167" bottom="0.55118110236220474" header="0.31496062992125984" footer="0.31496062992125984"/>
  <pageSetup paperSize="9" scale="70" fitToWidth="0" fitToHeight="0" orientation="landscape" horizontalDpi="300" verticalDpi="300" r:id="rId1"/>
  <headerFooter alignWithMargins="0"/>
  <ignoredErrors>
    <ignoredError sqref="H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Z35"/>
  <sheetViews>
    <sheetView showGridLines="0" zoomScale="75" zoomScaleNormal="75" workbookViewId="0">
      <selection activeCell="B18" sqref="B18:C19"/>
    </sheetView>
  </sheetViews>
  <sheetFormatPr defaultRowHeight="12.75" x14ac:dyDescent="0.2"/>
  <cols>
    <col min="1" max="1" width="8" style="134" customWidth="1"/>
    <col min="2" max="2" width="41.5703125" style="134" customWidth="1"/>
    <col min="3" max="3" width="1.7109375" style="134" customWidth="1"/>
    <col min="4" max="4" width="15.140625" style="134" customWidth="1"/>
    <col min="5" max="5" width="15.5703125" style="188" customWidth="1"/>
    <col min="6" max="6" width="8.5703125" style="136" customWidth="1"/>
    <col min="7" max="7" width="4.7109375" style="24" customWidth="1"/>
    <col min="8" max="8" width="7.5703125" style="24" customWidth="1"/>
    <col min="9" max="9" width="4.7109375" style="24" customWidth="1"/>
    <col min="10" max="10" width="5.85546875" style="24" customWidth="1"/>
    <col min="11" max="11" width="5" style="24" customWidth="1"/>
    <col min="12" max="12" width="5.42578125" style="24" customWidth="1"/>
    <col min="13" max="13" width="6" style="24" customWidth="1"/>
    <col min="14" max="14" width="6.7109375" style="24" customWidth="1"/>
    <col min="15" max="16" width="4.7109375" style="24" customWidth="1"/>
    <col min="17" max="17" width="6.5703125" style="24" customWidth="1"/>
    <col min="18" max="18" width="5.7109375" style="24" customWidth="1"/>
    <col min="19" max="19" width="4.7109375" style="24" customWidth="1"/>
    <col min="20" max="20" width="6.5703125" style="24" customWidth="1"/>
    <col min="21" max="21" width="4.7109375" style="24" customWidth="1"/>
    <col min="22" max="22" width="5.7109375" style="24" customWidth="1"/>
    <col min="23" max="23" width="6.7109375" style="24" customWidth="1"/>
    <col min="24" max="24" width="5.85546875" style="24" customWidth="1"/>
    <col min="25" max="25" width="16.7109375" style="24" customWidth="1"/>
    <col min="26" max="26" width="16.28515625" style="24" customWidth="1"/>
    <col min="27" max="256" width="9.140625" style="24"/>
    <col min="257" max="257" width="8" style="24" customWidth="1"/>
    <col min="258" max="258" width="24.42578125" style="24" customWidth="1"/>
    <col min="259" max="259" width="5.140625" style="24" customWidth="1"/>
    <col min="260" max="260" width="17.85546875" style="24" customWidth="1"/>
    <col min="261" max="261" width="15.5703125" style="24" customWidth="1"/>
    <col min="262" max="262" width="8.5703125" style="24" customWidth="1"/>
    <col min="263" max="263" width="4.7109375" style="24" customWidth="1"/>
    <col min="264" max="264" width="7.5703125" style="24" customWidth="1"/>
    <col min="265" max="265" width="4.7109375" style="24" customWidth="1"/>
    <col min="266" max="266" width="5.85546875" style="24" customWidth="1"/>
    <col min="267" max="267" width="6.7109375" style="24" customWidth="1"/>
    <col min="268" max="268" width="5.42578125" style="24" customWidth="1"/>
    <col min="269" max="269" width="6" style="24" customWidth="1"/>
    <col min="270" max="270" width="6.7109375" style="24" customWidth="1"/>
    <col min="271" max="272" width="4.7109375" style="24" customWidth="1"/>
    <col min="273" max="273" width="6.5703125" style="24" customWidth="1"/>
    <col min="274" max="274" width="5.7109375" style="24" customWidth="1"/>
    <col min="275" max="275" width="4.7109375" style="24" customWidth="1"/>
    <col min="276" max="276" width="6.5703125" style="24" customWidth="1"/>
    <col min="277" max="277" width="4.7109375" style="24" customWidth="1"/>
    <col min="278" max="278" width="5.7109375" style="24" customWidth="1"/>
    <col min="279" max="279" width="6.7109375" style="24" customWidth="1"/>
    <col min="280" max="280" width="5.85546875" style="24" customWidth="1"/>
    <col min="281" max="281" width="16.7109375" style="24" customWidth="1"/>
    <col min="282" max="282" width="16.28515625" style="24" customWidth="1"/>
    <col min="283" max="512" width="9.140625" style="24"/>
    <col min="513" max="513" width="8" style="24" customWidth="1"/>
    <col min="514" max="514" width="24.42578125" style="24" customWidth="1"/>
    <col min="515" max="515" width="5.140625" style="24" customWidth="1"/>
    <col min="516" max="516" width="17.85546875" style="24" customWidth="1"/>
    <col min="517" max="517" width="15.5703125" style="24" customWidth="1"/>
    <col min="518" max="518" width="8.5703125" style="24" customWidth="1"/>
    <col min="519" max="519" width="4.7109375" style="24" customWidth="1"/>
    <col min="520" max="520" width="7.5703125" style="24" customWidth="1"/>
    <col min="521" max="521" width="4.7109375" style="24" customWidth="1"/>
    <col min="522" max="522" width="5.85546875" style="24" customWidth="1"/>
    <col min="523" max="523" width="6.7109375" style="24" customWidth="1"/>
    <col min="524" max="524" width="5.42578125" style="24" customWidth="1"/>
    <col min="525" max="525" width="6" style="24" customWidth="1"/>
    <col min="526" max="526" width="6.7109375" style="24" customWidth="1"/>
    <col min="527" max="528" width="4.7109375" style="24" customWidth="1"/>
    <col min="529" max="529" width="6.5703125" style="24" customWidth="1"/>
    <col min="530" max="530" width="5.7109375" style="24" customWidth="1"/>
    <col min="531" max="531" width="4.7109375" style="24" customWidth="1"/>
    <col min="532" max="532" width="6.5703125" style="24" customWidth="1"/>
    <col min="533" max="533" width="4.7109375" style="24" customWidth="1"/>
    <col min="534" max="534" width="5.7109375" style="24" customWidth="1"/>
    <col min="535" max="535" width="6.7109375" style="24" customWidth="1"/>
    <col min="536" max="536" width="5.85546875" style="24" customWidth="1"/>
    <col min="537" max="537" width="16.7109375" style="24" customWidth="1"/>
    <col min="538" max="538" width="16.28515625" style="24" customWidth="1"/>
    <col min="539" max="768" width="9.140625" style="24"/>
    <col min="769" max="769" width="8" style="24" customWidth="1"/>
    <col min="770" max="770" width="24.42578125" style="24" customWidth="1"/>
    <col min="771" max="771" width="5.140625" style="24" customWidth="1"/>
    <col min="772" max="772" width="17.85546875" style="24" customWidth="1"/>
    <col min="773" max="773" width="15.5703125" style="24" customWidth="1"/>
    <col min="774" max="774" width="8.5703125" style="24" customWidth="1"/>
    <col min="775" max="775" width="4.7109375" style="24" customWidth="1"/>
    <col min="776" max="776" width="7.5703125" style="24" customWidth="1"/>
    <col min="777" max="777" width="4.7109375" style="24" customWidth="1"/>
    <col min="778" max="778" width="5.85546875" style="24" customWidth="1"/>
    <col min="779" max="779" width="6.7109375" style="24" customWidth="1"/>
    <col min="780" max="780" width="5.42578125" style="24" customWidth="1"/>
    <col min="781" max="781" width="6" style="24" customWidth="1"/>
    <col min="782" max="782" width="6.7109375" style="24" customWidth="1"/>
    <col min="783" max="784" width="4.7109375" style="24" customWidth="1"/>
    <col min="785" max="785" width="6.5703125" style="24" customWidth="1"/>
    <col min="786" max="786" width="5.7109375" style="24" customWidth="1"/>
    <col min="787" max="787" width="4.7109375" style="24" customWidth="1"/>
    <col min="788" max="788" width="6.5703125" style="24" customWidth="1"/>
    <col min="789" max="789" width="4.7109375" style="24" customWidth="1"/>
    <col min="790" max="790" width="5.7109375" style="24" customWidth="1"/>
    <col min="791" max="791" width="6.7109375" style="24" customWidth="1"/>
    <col min="792" max="792" width="5.85546875" style="24" customWidth="1"/>
    <col min="793" max="793" width="16.7109375" style="24" customWidth="1"/>
    <col min="794" max="794" width="16.28515625" style="24" customWidth="1"/>
    <col min="795" max="1024" width="9.140625" style="24"/>
    <col min="1025" max="1025" width="8" style="24" customWidth="1"/>
    <col min="1026" max="1026" width="24.42578125" style="24" customWidth="1"/>
    <col min="1027" max="1027" width="5.140625" style="24" customWidth="1"/>
    <col min="1028" max="1028" width="17.85546875" style="24" customWidth="1"/>
    <col min="1029" max="1029" width="15.5703125" style="24" customWidth="1"/>
    <col min="1030" max="1030" width="8.5703125" style="24" customWidth="1"/>
    <col min="1031" max="1031" width="4.7109375" style="24" customWidth="1"/>
    <col min="1032" max="1032" width="7.5703125" style="24" customWidth="1"/>
    <col min="1033" max="1033" width="4.7109375" style="24" customWidth="1"/>
    <col min="1034" max="1034" width="5.85546875" style="24" customWidth="1"/>
    <col min="1035" max="1035" width="6.7109375" style="24" customWidth="1"/>
    <col min="1036" max="1036" width="5.42578125" style="24" customWidth="1"/>
    <col min="1037" max="1037" width="6" style="24" customWidth="1"/>
    <col min="1038" max="1038" width="6.7109375" style="24" customWidth="1"/>
    <col min="1039" max="1040" width="4.7109375" style="24" customWidth="1"/>
    <col min="1041" max="1041" width="6.5703125" style="24" customWidth="1"/>
    <col min="1042" max="1042" width="5.7109375" style="24" customWidth="1"/>
    <col min="1043" max="1043" width="4.7109375" style="24" customWidth="1"/>
    <col min="1044" max="1044" width="6.5703125" style="24" customWidth="1"/>
    <col min="1045" max="1045" width="4.7109375" style="24" customWidth="1"/>
    <col min="1046" max="1046" width="5.7109375" style="24" customWidth="1"/>
    <col min="1047" max="1047" width="6.7109375" style="24" customWidth="1"/>
    <col min="1048" max="1048" width="5.85546875" style="24" customWidth="1"/>
    <col min="1049" max="1049" width="16.7109375" style="24" customWidth="1"/>
    <col min="1050" max="1050" width="16.28515625" style="24" customWidth="1"/>
    <col min="1051" max="1280" width="9.140625" style="24"/>
    <col min="1281" max="1281" width="8" style="24" customWidth="1"/>
    <col min="1282" max="1282" width="24.42578125" style="24" customWidth="1"/>
    <col min="1283" max="1283" width="5.140625" style="24" customWidth="1"/>
    <col min="1284" max="1284" width="17.85546875" style="24" customWidth="1"/>
    <col min="1285" max="1285" width="15.5703125" style="24" customWidth="1"/>
    <col min="1286" max="1286" width="8.5703125" style="24" customWidth="1"/>
    <col min="1287" max="1287" width="4.7109375" style="24" customWidth="1"/>
    <col min="1288" max="1288" width="7.5703125" style="24" customWidth="1"/>
    <col min="1289" max="1289" width="4.7109375" style="24" customWidth="1"/>
    <col min="1290" max="1290" width="5.85546875" style="24" customWidth="1"/>
    <col min="1291" max="1291" width="6.7109375" style="24" customWidth="1"/>
    <col min="1292" max="1292" width="5.42578125" style="24" customWidth="1"/>
    <col min="1293" max="1293" width="6" style="24" customWidth="1"/>
    <col min="1294" max="1294" width="6.7109375" style="24" customWidth="1"/>
    <col min="1295" max="1296" width="4.7109375" style="24" customWidth="1"/>
    <col min="1297" max="1297" width="6.5703125" style="24" customWidth="1"/>
    <col min="1298" max="1298" width="5.7109375" style="24" customWidth="1"/>
    <col min="1299" max="1299" width="4.7109375" style="24" customWidth="1"/>
    <col min="1300" max="1300" width="6.5703125" style="24" customWidth="1"/>
    <col min="1301" max="1301" width="4.7109375" style="24" customWidth="1"/>
    <col min="1302" max="1302" width="5.7109375" style="24" customWidth="1"/>
    <col min="1303" max="1303" width="6.7109375" style="24" customWidth="1"/>
    <col min="1304" max="1304" width="5.85546875" style="24" customWidth="1"/>
    <col min="1305" max="1305" width="16.7109375" style="24" customWidth="1"/>
    <col min="1306" max="1306" width="16.28515625" style="24" customWidth="1"/>
    <col min="1307" max="1536" width="9.140625" style="24"/>
    <col min="1537" max="1537" width="8" style="24" customWidth="1"/>
    <col min="1538" max="1538" width="24.42578125" style="24" customWidth="1"/>
    <col min="1539" max="1539" width="5.140625" style="24" customWidth="1"/>
    <col min="1540" max="1540" width="17.85546875" style="24" customWidth="1"/>
    <col min="1541" max="1541" width="15.5703125" style="24" customWidth="1"/>
    <col min="1542" max="1542" width="8.5703125" style="24" customWidth="1"/>
    <col min="1543" max="1543" width="4.7109375" style="24" customWidth="1"/>
    <col min="1544" max="1544" width="7.5703125" style="24" customWidth="1"/>
    <col min="1545" max="1545" width="4.7109375" style="24" customWidth="1"/>
    <col min="1546" max="1546" width="5.85546875" style="24" customWidth="1"/>
    <col min="1547" max="1547" width="6.7109375" style="24" customWidth="1"/>
    <col min="1548" max="1548" width="5.42578125" style="24" customWidth="1"/>
    <col min="1549" max="1549" width="6" style="24" customWidth="1"/>
    <col min="1550" max="1550" width="6.7109375" style="24" customWidth="1"/>
    <col min="1551" max="1552" width="4.7109375" style="24" customWidth="1"/>
    <col min="1553" max="1553" width="6.5703125" style="24" customWidth="1"/>
    <col min="1554" max="1554" width="5.7109375" style="24" customWidth="1"/>
    <col min="1555" max="1555" width="4.7109375" style="24" customWidth="1"/>
    <col min="1556" max="1556" width="6.5703125" style="24" customWidth="1"/>
    <col min="1557" max="1557" width="4.7109375" style="24" customWidth="1"/>
    <col min="1558" max="1558" width="5.7109375" style="24" customWidth="1"/>
    <col min="1559" max="1559" width="6.7109375" style="24" customWidth="1"/>
    <col min="1560" max="1560" width="5.85546875" style="24" customWidth="1"/>
    <col min="1561" max="1561" width="16.7109375" style="24" customWidth="1"/>
    <col min="1562" max="1562" width="16.28515625" style="24" customWidth="1"/>
    <col min="1563" max="1792" width="9.140625" style="24"/>
    <col min="1793" max="1793" width="8" style="24" customWidth="1"/>
    <col min="1794" max="1794" width="24.42578125" style="24" customWidth="1"/>
    <col min="1795" max="1795" width="5.140625" style="24" customWidth="1"/>
    <col min="1796" max="1796" width="17.85546875" style="24" customWidth="1"/>
    <col min="1797" max="1797" width="15.5703125" style="24" customWidth="1"/>
    <col min="1798" max="1798" width="8.5703125" style="24" customWidth="1"/>
    <col min="1799" max="1799" width="4.7109375" style="24" customWidth="1"/>
    <col min="1800" max="1800" width="7.5703125" style="24" customWidth="1"/>
    <col min="1801" max="1801" width="4.7109375" style="24" customWidth="1"/>
    <col min="1802" max="1802" width="5.85546875" style="24" customWidth="1"/>
    <col min="1803" max="1803" width="6.7109375" style="24" customWidth="1"/>
    <col min="1804" max="1804" width="5.42578125" style="24" customWidth="1"/>
    <col min="1805" max="1805" width="6" style="24" customWidth="1"/>
    <col min="1806" max="1806" width="6.7109375" style="24" customWidth="1"/>
    <col min="1807" max="1808" width="4.7109375" style="24" customWidth="1"/>
    <col min="1809" max="1809" width="6.5703125" style="24" customWidth="1"/>
    <col min="1810" max="1810" width="5.7109375" style="24" customWidth="1"/>
    <col min="1811" max="1811" width="4.7109375" style="24" customWidth="1"/>
    <col min="1812" max="1812" width="6.5703125" style="24" customWidth="1"/>
    <col min="1813" max="1813" width="4.7109375" style="24" customWidth="1"/>
    <col min="1814" max="1814" width="5.7109375" style="24" customWidth="1"/>
    <col min="1815" max="1815" width="6.7109375" style="24" customWidth="1"/>
    <col min="1816" max="1816" width="5.85546875" style="24" customWidth="1"/>
    <col min="1817" max="1817" width="16.7109375" style="24" customWidth="1"/>
    <col min="1818" max="1818" width="16.28515625" style="24" customWidth="1"/>
    <col min="1819" max="2048" width="9.140625" style="24"/>
    <col min="2049" max="2049" width="8" style="24" customWidth="1"/>
    <col min="2050" max="2050" width="24.42578125" style="24" customWidth="1"/>
    <col min="2051" max="2051" width="5.140625" style="24" customWidth="1"/>
    <col min="2052" max="2052" width="17.85546875" style="24" customWidth="1"/>
    <col min="2053" max="2053" width="15.5703125" style="24" customWidth="1"/>
    <col min="2054" max="2054" width="8.5703125" style="24" customWidth="1"/>
    <col min="2055" max="2055" width="4.7109375" style="24" customWidth="1"/>
    <col min="2056" max="2056" width="7.5703125" style="24" customWidth="1"/>
    <col min="2057" max="2057" width="4.7109375" style="24" customWidth="1"/>
    <col min="2058" max="2058" width="5.85546875" style="24" customWidth="1"/>
    <col min="2059" max="2059" width="6.7109375" style="24" customWidth="1"/>
    <col min="2060" max="2060" width="5.42578125" style="24" customWidth="1"/>
    <col min="2061" max="2061" width="6" style="24" customWidth="1"/>
    <col min="2062" max="2062" width="6.7109375" style="24" customWidth="1"/>
    <col min="2063" max="2064" width="4.7109375" style="24" customWidth="1"/>
    <col min="2065" max="2065" width="6.5703125" style="24" customWidth="1"/>
    <col min="2066" max="2066" width="5.7109375" style="24" customWidth="1"/>
    <col min="2067" max="2067" width="4.7109375" style="24" customWidth="1"/>
    <col min="2068" max="2068" width="6.5703125" style="24" customWidth="1"/>
    <col min="2069" max="2069" width="4.7109375" style="24" customWidth="1"/>
    <col min="2070" max="2070" width="5.7109375" style="24" customWidth="1"/>
    <col min="2071" max="2071" width="6.7109375" style="24" customWidth="1"/>
    <col min="2072" max="2072" width="5.85546875" style="24" customWidth="1"/>
    <col min="2073" max="2073" width="16.7109375" style="24" customWidth="1"/>
    <col min="2074" max="2074" width="16.28515625" style="24" customWidth="1"/>
    <col min="2075" max="2304" width="9.140625" style="24"/>
    <col min="2305" max="2305" width="8" style="24" customWidth="1"/>
    <col min="2306" max="2306" width="24.42578125" style="24" customWidth="1"/>
    <col min="2307" max="2307" width="5.140625" style="24" customWidth="1"/>
    <col min="2308" max="2308" width="17.85546875" style="24" customWidth="1"/>
    <col min="2309" max="2309" width="15.5703125" style="24" customWidth="1"/>
    <col min="2310" max="2310" width="8.5703125" style="24" customWidth="1"/>
    <col min="2311" max="2311" width="4.7109375" style="24" customWidth="1"/>
    <col min="2312" max="2312" width="7.5703125" style="24" customWidth="1"/>
    <col min="2313" max="2313" width="4.7109375" style="24" customWidth="1"/>
    <col min="2314" max="2314" width="5.85546875" style="24" customWidth="1"/>
    <col min="2315" max="2315" width="6.7109375" style="24" customWidth="1"/>
    <col min="2316" max="2316" width="5.42578125" style="24" customWidth="1"/>
    <col min="2317" max="2317" width="6" style="24" customWidth="1"/>
    <col min="2318" max="2318" width="6.7109375" style="24" customWidth="1"/>
    <col min="2319" max="2320" width="4.7109375" style="24" customWidth="1"/>
    <col min="2321" max="2321" width="6.5703125" style="24" customWidth="1"/>
    <col min="2322" max="2322" width="5.7109375" style="24" customWidth="1"/>
    <col min="2323" max="2323" width="4.7109375" style="24" customWidth="1"/>
    <col min="2324" max="2324" width="6.5703125" style="24" customWidth="1"/>
    <col min="2325" max="2325" width="4.7109375" style="24" customWidth="1"/>
    <col min="2326" max="2326" width="5.7109375" style="24" customWidth="1"/>
    <col min="2327" max="2327" width="6.7109375" style="24" customWidth="1"/>
    <col min="2328" max="2328" width="5.85546875" style="24" customWidth="1"/>
    <col min="2329" max="2329" width="16.7109375" style="24" customWidth="1"/>
    <col min="2330" max="2330" width="16.28515625" style="24" customWidth="1"/>
    <col min="2331" max="2560" width="9.140625" style="24"/>
    <col min="2561" max="2561" width="8" style="24" customWidth="1"/>
    <col min="2562" max="2562" width="24.42578125" style="24" customWidth="1"/>
    <col min="2563" max="2563" width="5.140625" style="24" customWidth="1"/>
    <col min="2564" max="2564" width="17.85546875" style="24" customWidth="1"/>
    <col min="2565" max="2565" width="15.5703125" style="24" customWidth="1"/>
    <col min="2566" max="2566" width="8.5703125" style="24" customWidth="1"/>
    <col min="2567" max="2567" width="4.7109375" style="24" customWidth="1"/>
    <col min="2568" max="2568" width="7.5703125" style="24" customWidth="1"/>
    <col min="2569" max="2569" width="4.7109375" style="24" customWidth="1"/>
    <col min="2570" max="2570" width="5.85546875" style="24" customWidth="1"/>
    <col min="2571" max="2571" width="6.7109375" style="24" customWidth="1"/>
    <col min="2572" max="2572" width="5.42578125" style="24" customWidth="1"/>
    <col min="2573" max="2573" width="6" style="24" customWidth="1"/>
    <col min="2574" max="2574" width="6.7109375" style="24" customWidth="1"/>
    <col min="2575" max="2576" width="4.7109375" style="24" customWidth="1"/>
    <col min="2577" max="2577" width="6.5703125" style="24" customWidth="1"/>
    <col min="2578" max="2578" width="5.7109375" style="24" customWidth="1"/>
    <col min="2579" max="2579" width="4.7109375" style="24" customWidth="1"/>
    <col min="2580" max="2580" width="6.5703125" style="24" customWidth="1"/>
    <col min="2581" max="2581" width="4.7109375" style="24" customWidth="1"/>
    <col min="2582" max="2582" width="5.7109375" style="24" customWidth="1"/>
    <col min="2583" max="2583" width="6.7109375" style="24" customWidth="1"/>
    <col min="2584" max="2584" width="5.85546875" style="24" customWidth="1"/>
    <col min="2585" max="2585" width="16.7109375" style="24" customWidth="1"/>
    <col min="2586" max="2586" width="16.28515625" style="24" customWidth="1"/>
    <col min="2587" max="2816" width="9.140625" style="24"/>
    <col min="2817" max="2817" width="8" style="24" customWidth="1"/>
    <col min="2818" max="2818" width="24.42578125" style="24" customWidth="1"/>
    <col min="2819" max="2819" width="5.140625" style="24" customWidth="1"/>
    <col min="2820" max="2820" width="17.85546875" style="24" customWidth="1"/>
    <col min="2821" max="2821" width="15.5703125" style="24" customWidth="1"/>
    <col min="2822" max="2822" width="8.5703125" style="24" customWidth="1"/>
    <col min="2823" max="2823" width="4.7109375" style="24" customWidth="1"/>
    <col min="2824" max="2824" width="7.5703125" style="24" customWidth="1"/>
    <col min="2825" max="2825" width="4.7109375" style="24" customWidth="1"/>
    <col min="2826" max="2826" width="5.85546875" style="24" customWidth="1"/>
    <col min="2827" max="2827" width="6.7109375" style="24" customWidth="1"/>
    <col min="2828" max="2828" width="5.42578125" style="24" customWidth="1"/>
    <col min="2829" max="2829" width="6" style="24" customWidth="1"/>
    <col min="2830" max="2830" width="6.7109375" style="24" customWidth="1"/>
    <col min="2831" max="2832" width="4.7109375" style="24" customWidth="1"/>
    <col min="2833" max="2833" width="6.5703125" style="24" customWidth="1"/>
    <col min="2834" max="2834" width="5.7109375" style="24" customWidth="1"/>
    <col min="2835" max="2835" width="4.7109375" style="24" customWidth="1"/>
    <col min="2836" max="2836" width="6.5703125" style="24" customWidth="1"/>
    <col min="2837" max="2837" width="4.7109375" style="24" customWidth="1"/>
    <col min="2838" max="2838" width="5.7109375" style="24" customWidth="1"/>
    <col min="2839" max="2839" width="6.7109375" style="24" customWidth="1"/>
    <col min="2840" max="2840" width="5.85546875" style="24" customWidth="1"/>
    <col min="2841" max="2841" width="16.7109375" style="24" customWidth="1"/>
    <col min="2842" max="2842" width="16.28515625" style="24" customWidth="1"/>
    <col min="2843" max="3072" width="9.140625" style="24"/>
    <col min="3073" max="3073" width="8" style="24" customWidth="1"/>
    <col min="3074" max="3074" width="24.42578125" style="24" customWidth="1"/>
    <col min="3075" max="3075" width="5.140625" style="24" customWidth="1"/>
    <col min="3076" max="3076" width="17.85546875" style="24" customWidth="1"/>
    <col min="3077" max="3077" width="15.5703125" style="24" customWidth="1"/>
    <col min="3078" max="3078" width="8.5703125" style="24" customWidth="1"/>
    <col min="3079" max="3079" width="4.7109375" style="24" customWidth="1"/>
    <col min="3080" max="3080" width="7.5703125" style="24" customWidth="1"/>
    <col min="3081" max="3081" width="4.7109375" style="24" customWidth="1"/>
    <col min="3082" max="3082" width="5.85546875" style="24" customWidth="1"/>
    <col min="3083" max="3083" width="6.7109375" style="24" customWidth="1"/>
    <col min="3084" max="3084" width="5.42578125" style="24" customWidth="1"/>
    <col min="3085" max="3085" width="6" style="24" customWidth="1"/>
    <col min="3086" max="3086" width="6.7109375" style="24" customWidth="1"/>
    <col min="3087" max="3088" width="4.7109375" style="24" customWidth="1"/>
    <col min="3089" max="3089" width="6.5703125" style="24" customWidth="1"/>
    <col min="3090" max="3090" width="5.7109375" style="24" customWidth="1"/>
    <col min="3091" max="3091" width="4.7109375" style="24" customWidth="1"/>
    <col min="3092" max="3092" width="6.5703125" style="24" customWidth="1"/>
    <col min="3093" max="3093" width="4.7109375" style="24" customWidth="1"/>
    <col min="3094" max="3094" width="5.7109375" style="24" customWidth="1"/>
    <col min="3095" max="3095" width="6.7109375" style="24" customWidth="1"/>
    <col min="3096" max="3096" width="5.85546875" style="24" customWidth="1"/>
    <col min="3097" max="3097" width="16.7109375" style="24" customWidth="1"/>
    <col min="3098" max="3098" width="16.28515625" style="24" customWidth="1"/>
    <col min="3099" max="3328" width="9.140625" style="24"/>
    <col min="3329" max="3329" width="8" style="24" customWidth="1"/>
    <col min="3330" max="3330" width="24.42578125" style="24" customWidth="1"/>
    <col min="3331" max="3331" width="5.140625" style="24" customWidth="1"/>
    <col min="3332" max="3332" width="17.85546875" style="24" customWidth="1"/>
    <col min="3333" max="3333" width="15.5703125" style="24" customWidth="1"/>
    <col min="3334" max="3334" width="8.5703125" style="24" customWidth="1"/>
    <col min="3335" max="3335" width="4.7109375" style="24" customWidth="1"/>
    <col min="3336" max="3336" width="7.5703125" style="24" customWidth="1"/>
    <col min="3337" max="3337" width="4.7109375" style="24" customWidth="1"/>
    <col min="3338" max="3338" width="5.85546875" style="24" customWidth="1"/>
    <col min="3339" max="3339" width="6.7109375" style="24" customWidth="1"/>
    <col min="3340" max="3340" width="5.42578125" style="24" customWidth="1"/>
    <col min="3341" max="3341" width="6" style="24" customWidth="1"/>
    <col min="3342" max="3342" width="6.7109375" style="24" customWidth="1"/>
    <col min="3343" max="3344" width="4.7109375" style="24" customWidth="1"/>
    <col min="3345" max="3345" width="6.5703125" style="24" customWidth="1"/>
    <col min="3346" max="3346" width="5.7109375" style="24" customWidth="1"/>
    <col min="3347" max="3347" width="4.7109375" style="24" customWidth="1"/>
    <col min="3348" max="3348" width="6.5703125" style="24" customWidth="1"/>
    <col min="3349" max="3349" width="4.7109375" style="24" customWidth="1"/>
    <col min="3350" max="3350" width="5.7109375" style="24" customWidth="1"/>
    <col min="3351" max="3351" width="6.7109375" style="24" customWidth="1"/>
    <col min="3352" max="3352" width="5.85546875" style="24" customWidth="1"/>
    <col min="3353" max="3353" width="16.7109375" style="24" customWidth="1"/>
    <col min="3354" max="3354" width="16.28515625" style="24" customWidth="1"/>
    <col min="3355" max="3584" width="9.140625" style="24"/>
    <col min="3585" max="3585" width="8" style="24" customWidth="1"/>
    <col min="3586" max="3586" width="24.42578125" style="24" customWidth="1"/>
    <col min="3587" max="3587" width="5.140625" style="24" customWidth="1"/>
    <col min="3588" max="3588" width="17.85546875" style="24" customWidth="1"/>
    <col min="3589" max="3589" width="15.5703125" style="24" customWidth="1"/>
    <col min="3590" max="3590" width="8.5703125" style="24" customWidth="1"/>
    <col min="3591" max="3591" width="4.7109375" style="24" customWidth="1"/>
    <col min="3592" max="3592" width="7.5703125" style="24" customWidth="1"/>
    <col min="3593" max="3593" width="4.7109375" style="24" customWidth="1"/>
    <col min="3594" max="3594" width="5.85546875" style="24" customWidth="1"/>
    <col min="3595" max="3595" width="6.7109375" style="24" customWidth="1"/>
    <col min="3596" max="3596" width="5.42578125" style="24" customWidth="1"/>
    <col min="3597" max="3597" width="6" style="24" customWidth="1"/>
    <col min="3598" max="3598" width="6.7109375" style="24" customWidth="1"/>
    <col min="3599" max="3600" width="4.7109375" style="24" customWidth="1"/>
    <col min="3601" max="3601" width="6.5703125" style="24" customWidth="1"/>
    <col min="3602" max="3602" width="5.7109375" style="24" customWidth="1"/>
    <col min="3603" max="3603" width="4.7109375" style="24" customWidth="1"/>
    <col min="3604" max="3604" width="6.5703125" style="24" customWidth="1"/>
    <col min="3605" max="3605" width="4.7109375" style="24" customWidth="1"/>
    <col min="3606" max="3606" width="5.7109375" style="24" customWidth="1"/>
    <col min="3607" max="3607" width="6.7109375" style="24" customWidth="1"/>
    <col min="3608" max="3608" width="5.85546875" style="24" customWidth="1"/>
    <col min="3609" max="3609" width="16.7109375" style="24" customWidth="1"/>
    <col min="3610" max="3610" width="16.28515625" style="24" customWidth="1"/>
    <col min="3611" max="3840" width="9.140625" style="24"/>
    <col min="3841" max="3841" width="8" style="24" customWidth="1"/>
    <col min="3842" max="3842" width="24.42578125" style="24" customWidth="1"/>
    <col min="3843" max="3843" width="5.140625" style="24" customWidth="1"/>
    <col min="3844" max="3844" width="17.85546875" style="24" customWidth="1"/>
    <col min="3845" max="3845" width="15.5703125" style="24" customWidth="1"/>
    <col min="3846" max="3846" width="8.5703125" style="24" customWidth="1"/>
    <col min="3847" max="3847" width="4.7109375" style="24" customWidth="1"/>
    <col min="3848" max="3848" width="7.5703125" style="24" customWidth="1"/>
    <col min="3849" max="3849" width="4.7109375" style="24" customWidth="1"/>
    <col min="3850" max="3850" width="5.85546875" style="24" customWidth="1"/>
    <col min="3851" max="3851" width="6.7109375" style="24" customWidth="1"/>
    <col min="3852" max="3852" width="5.42578125" style="24" customWidth="1"/>
    <col min="3853" max="3853" width="6" style="24" customWidth="1"/>
    <col min="3854" max="3854" width="6.7109375" style="24" customWidth="1"/>
    <col min="3855" max="3856" width="4.7109375" style="24" customWidth="1"/>
    <col min="3857" max="3857" width="6.5703125" style="24" customWidth="1"/>
    <col min="3858" max="3858" width="5.7109375" style="24" customWidth="1"/>
    <col min="3859" max="3859" width="4.7109375" style="24" customWidth="1"/>
    <col min="3860" max="3860" width="6.5703125" style="24" customWidth="1"/>
    <col min="3861" max="3861" width="4.7109375" style="24" customWidth="1"/>
    <col min="3862" max="3862" width="5.7109375" style="24" customWidth="1"/>
    <col min="3863" max="3863" width="6.7109375" style="24" customWidth="1"/>
    <col min="3864" max="3864" width="5.85546875" style="24" customWidth="1"/>
    <col min="3865" max="3865" width="16.7109375" style="24" customWidth="1"/>
    <col min="3866" max="3866" width="16.28515625" style="24" customWidth="1"/>
    <col min="3867" max="4096" width="9.140625" style="24"/>
    <col min="4097" max="4097" width="8" style="24" customWidth="1"/>
    <col min="4098" max="4098" width="24.42578125" style="24" customWidth="1"/>
    <col min="4099" max="4099" width="5.140625" style="24" customWidth="1"/>
    <col min="4100" max="4100" width="17.85546875" style="24" customWidth="1"/>
    <col min="4101" max="4101" width="15.5703125" style="24" customWidth="1"/>
    <col min="4102" max="4102" width="8.5703125" style="24" customWidth="1"/>
    <col min="4103" max="4103" width="4.7109375" style="24" customWidth="1"/>
    <col min="4104" max="4104" width="7.5703125" style="24" customWidth="1"/>
    <col min="4105" max="4105" width="4.7109375" style="24" customWidth="1"/>
    <col min="4106" max="4106" width="5.85546875" style="24" customWidth="1"/>
    <col min="4107" max="4107" width="6.7109375" style="24" customWidth="1"/>
    <col min="4108" max="4108" width="5.42578125" style="24" customWidth="1"/>
    <col min="4109" max="4109" width="6" style="24" customWidth="1"/>
    <col min="4110" max="4110" width="6.7109375" style="24" customWidth="1"/>
    <col min="4111" max="4112" width="4.7109375" style="24" customWidth="1"/>
    <col min="4113" max="4113" width="6.5703125" style="24" customWidth="1"/>
    <col min="4114" max="4114" width="5.7109375" style="24" customWidth="1"/>
    <col min="4115" max="4115" width="4.7109375" style="24" customWidth="1"/>
    <col min="4116" max="4116" width="6.5703125" style="24" customWidth="1"/>
    <col min="4117" max="4117" width="4.7109375" style="24" customWidth="1"/>
    <col min="4118" max="4118" width="5.7109375" style="24" customWidth="1"/>
    <col min="4119" max="4119" width="6.7109375" style="24" customWidth="1"/>
    <col min="4120" max="4120" width="5.85546875" style="24" customWidth="1"/>
    <col min="4121" max="4121" width="16.7109375" style="24" customWidth="1"/>
    <col min="4122" max="4122" width="16.28515625" style="24" customWidth="1"/>
    <col min="4123" max="4352" width="9.140625" style="24"/>
    <col min="4353" max="4353" width="8" style="24" customWidth="1"/>
    <col min="4354" max="4354" width="24.42578125" style="24" customWidth="1"/>
    <col min="4355" max="4355" width="5.140625" style="24" customWidth="1"/>
    <col min="4356" max="4356" width="17.85546875" style="24" customWidth="1"/>
    <col min="4357" max="4357" width="15.5703125" style="24" customWidth="1"/>
    <col min="4358" max="4358" width="8.5703125" style="24" customWidth="1"/>
    <col min="4359" max="4359" width="4.7109375" style="24" customWidth="1"/>
    <col min="4360" max="4360" width="7.5703125" style="24" customWidth="1"/>
    <col min="4361" max="4361" width="4.7109375" style="24" customWidth="1"/>
    <col min="4362" max="4362" width="5.85546875" style="24" customWidth="1"/>
    <col min="4363" max="4363" width="6.7109375" style="24" customWidth="1"/>
    <col min="4364" max="4364" width="5.42578125" style="24" customWidth="1"/>
    <col min="4365" max="4365" width="6" style="24" customWidth="1"/>
    <col min="4366" max="4366" width="6.7109375" style="24" customWidth="1"/>
    <col min="4367" max="4368" width="4.7109375" style="24" customWidth="1"/>
    <col min="4369" max="4369" width="6.5703125" style="24" customWidth="1"/>
    <col min="4370" max="4370" width="5.7109375" style="24" customWidth="1"/>
    <col min="4371" max="4371" width="4.7109375" style="24" customWidth="1"/>
    <col min="4372" max="4372" width="6.5703125" style="24" customWidth="1"/>
    <col min="4373" max="4373" width="4.7109375" style="24" customWidth="1"/>
    <col min="4374" max="4374" width="5.7109375" style="24" customWidth="1"/>
    <col min="4375" max="4375" width="6.7109375" style="24" customWidth="1"/>
    <col min="4376" max="4376" width="5.85546875" style="24" customWidth="1"/>
    <col min="4377" max="4377" width="16.7109375" style="24" customWidth="1"/>
    <col min="4378" max="4378" width="16.28515625" style="24" customWidth="1"/>
    <col min="4379" max="4608" width="9.140625" style="24"/>
    <col min="4609" max="4609" width="8" style="24" customWidth="1"/>
    <col min="4610" max="4610" width="24.42578125" style="24" customWidth="1"/>
    <col min="4611" max="4611" width="5.140625" style="24" customWidth="1"/>
    <col min="4612" max="4612" width="17.85546875" style="24" customWidth="1"/>
    <col min="4613" max="4613" width="15.5703125" style="24" customWidth="1"/>
    <col min="4614" max="4614" width="8.5703125" style="24" customWidth="1"/>
    <col min="4615" max="4615" width="4.7109375" style="24" customWidth="1"/>
    <col min="4616" max="4616" width="7.5703125" style="24" customWidth="1"/>
    <col min="4617" max="4617" width="4.7109375" style="24" customWidth="1"/>
    <col min="4618" max="4618" width="5.85546875" style="24" customWidth="1"/>
    <col min="4619" max="4619" width="6.7109375" style="24" customWidth="1"/>
    <col min="4620" max="4620" width="5.42578125" style="24" customWidth="1"/>
    <col min="4621" max="4621" width="6" style="24" customWidth="1"/>
    <col min="4622" max="4622" width="6.7109375" style="24" customWidth="1"/>
    <col min="4623" max="4624" width="4.7109375" style="24" customWidth="1"/>
    <col min="4625" max="4625" width="6.5703125" style="24" customWidth="1"/>
    <col min="4626" max="4626" width="5.7109375" style="24" customWidth="1"/>
    <col min="4627" max="4627" width="4.7109375" style="24" customWidth="1"/>
    <col min="4628" max="4628" width="6.5703125" style="24" customWidth="1"/>
    <col min="4629" max="4629" width="4.7109375" style="24" customWidth="1"/>
    <col min="4630" max="4630" width="5.7109375" style="24" customWidth="1"/>
    <col min="4631" max="4631" width="6.7109375" style="24" customWidth="1"/>
    <col min="4632" max="4632" width="5.85546875" style="24" customWidth="1"/>
    <col min="4633" max="4633" width="16.7109375" style="24" customWidth="1"/>
    <col min="4634" max="4634" width="16.28515625" style="24" customWidth="1"/>
    <col min="4635" max="4864" width="9.140625" style="24"/>
    <col min="4865" max="4865" width="8" style="24" customWidth="1"/>
    <col min="4866" max="4866" width="24.42578125" style="24" customWidth="1"/>
    <col min="4867" max="4867" width="5.140625" style="24" customWidth="1"/>
    <col min="4868" max="4868" width="17.85546875" style="24" customWidth="1"/>
    <col min="4869" max="4869" width="15.5703125" style="24" customWidth="1"/>
    <col min="4870" max="4870" width="8.5703125" style="24" customWidth="1"/>
    <col min="4871" max="4871" width="4.7109375" style="24" customWidth="1"/>
    <col min="4872" max="4872" width="7.5703125" style="24" customWidth="1"/>
    <col min="4873" max="4873" width="4.7109375" style="24" customWidth="1"/>
    <col min="4874" max="4874" width="5.85546875" style="24" customWidth="1"/>
    <col min="4875" max="4875" width="6.7109375" style="24" customWidth="1"/>
    <col min="4876" max="4876" width="5.42578125" style="24" customWidth="1"/>
    <col min="4877" max="4877" width="6" style="24" customWidth="1"/>
    <col min="4878" max="4878" width="6.7109375" style="24" customWidth="1"/>
    <col min="4879" max="4880" width="4.7109375" style="24" customWidth="1"/>
    <col min="4881" max="4881" width="6.5703125" style="24" customWidth="1"/>
    <col min="4882" max="4882" width="5.7109375" style="24" customWidth="1"/>
    <col min="4883" max="4883" width="4.7109375" style="24" customWidth="1"/>
    <col min="4884" max="4884" width="6.5703125" style="24" customWidth="1"/>
    <col min="4885" max="4885" width="4.7109375" style="24" customWidth="1"/>
    <col min="4886" max="4886" width="5.7109375" style="24" customWidth="1"/>
    <col min="4887" max="4887" width="6.7109375" style="24" customWidth="1"/>
    <col min="4888" max="4888" width="5.85546875" style="24" customWidth="1"/>
    <col min="4889" max="4889" width="16.7109375" style="24" customWidth="1"/>
    <col min="4890" max="4890" width="16.28515625" style="24" customWidth="1"/>
    <col min="4891" max="5120" width="9.140625" style="24"/>
    <col min="5121" max="5121" width="8" style="24" customWidth="1"/>
    <col min="5122" max="5122" width="24.42578125" style="24" customWidth="1"/>
    <col min="5123" max="5123" width="5.140625" style="24" customWidth="1"/>
    <col min="5124" max="5124" width="17.85546875" style="24" customWidth="1"/>
    <col min="5125" max="5125" width="15.5703125" style="24" customWidth="1"/>
    <col min="5126" max="5126" width="8.5703125" style="24" customWidth="1"/>
    <col min="5127" max="5127" width="4.7109375" style="24" customWidth="1"/>
    <col min="5128" max="5128" width="7.5703125" style="24" customWidth="1"/>
    <col min="5129" max="5129" width="4.7109375" style="24" customWidth="1"/>
    <col min="5130" max="5130" width="5.85546875" style="24" customWidth="1"/>
    <col min="5131" max="5131" width="6.7109375" style="24" customWidth="1"/>
    <col min="5132" max="5132" width="5.42578125" style="24" customWidth="1"/>
    <col min="5133" max="5133" width="6" style="24" customWidth="1"/>
    <col min="5134" max="5134" width="6.7109375" style="24" customWidth="1"/>
    <col min="5135" max="5136" width="4.7109375" style="24" customWidth="1"/>
    <col min="5137" max="5137" width="6.5703125" style="24" customWidth="1"/>
    <col min="5138" max="5138" width="5.7109375" style="24" customWidth="1"/>
    <col min="5139" max="5139" width="4.7109375" style="24" customWidth="1"/>
    <col min="5140" max="5140" width="6.5703125" style="24" customWidth="1"/>
    <col min="5141" max="5141" width="4.7109375" style="24" customWidth="1"/>
    <col min="5142" max="5142" width="5.7109375" style="24" customWidth="1"/>
    <col min="5143" max="5143" width="6.7109375" style="24" customWidth="1"/>
    <col min="5144" max="5144" width="5.85546875" style="24" customWidth="1"/>
    <col min="5145" max="5145" width="16.7109375" style="24" customWidth="1"/>
    <col min="5146" max="5146" width="16.28515625" style="24" customWidth="1"/>
    <col min="5147" max="5376" width="9.140625" style="24"/>
    <col min="5377" max="5377" width="8" style="24" customWidth="1"/>
    <col min="5378" max="5378" width="24.42578125" style="24" customWidth="1"/>
    <col min="5379" max="5379" width="5.140625" style="24" customWidth="1"/>
    <col min="5380" max="5380" width="17.85546875" style="24" customWidth="1"/>
    <col min="5381" max="5381" width="15.5703125" style="24" customWidth="1"/>
    <col min="5382" max="5382" width="8.5703125" style="24" customWidth="1"/>
    <col min="5383" max="5383" width="4.7109375" style="24" customWidth="1"/>
    <col min="5384" max="5384" width="7.5703125" style="24" customWidth="1"/>
    <col min="5385" max="5385" width="4.7109375" style="24" customWidth="1"/>
    <col min="5386" max="5386" width="5.85546875" style="24" customWidth="1"/>
    <col min="5387" max="5387" width="6.7109375" style="24" customWidth="1"/>
    <col min="5388" max="5388" width="5.42578125" style="24" customWidth="1"/>
    <col min="5389" max="5389" width="6" style="24" customWidth="1"/>
    <col min="5390" max="5390" width="6.7109375" style="24" customWidth="1"/>
    <col min="5391" max="5392" width="4.7109375" style="24" customWidth="1"/>
    <col min="5393" max="5393" width="6.5703125" style="24" customWidth="1"/>
    <col min="5394" max="5394" width="5.7109375" style="24" customWidth="1"/>
    <col min="5395" max="5395" width="4.7109375" style="24" customWidth="1"/>
    <col min="5396" max="5396" width="6.5703125" style="24" customWidth="1"/>
    <col min="5397" max="5397" width="4.7109375" style="24" customWidth="1"/>
    <col min="5398" max="5398" width="5.7109375" style="24" customWidth="1"/>
    <col min="5399" max="5399" width="6.7109375" style="24" customWidth="1"/>
    <col min="5400" max="5400" width="5.85546875" style="24" customWidth="1"/>
    <col min="5401" max="5401" width="16.7109375" style="24" customWidth="1"/>
    <col min="5402" max="5402" width="16.28515625" style="24" customWidth="1"/>
    <col min="5403" max="5632" width="9.140625" style="24"/>
    <col min="5633" max="5633" width="8" style="24" customWidth="1"/>
    <col min="5634" max="5634" width="24.42578125" style="24" customWidth="1"/>
    <col min="5635" max="5635" width="5.140625" style="24" customWidth="1"/>
    <col min="5636" max="5636" width="17.85546875" style="24" customWidth="1"/>
    <col min="5637" max="5637" width="15.5703125" style="24" customWidth="1"/>
    <col min="5638" max="5638" width="8.5703125" style="24" customWidth="1"/>
    <col min="5639" max="5639" width="4.7109375" style="24" customWidth="1"/>
    <col min="5640" max="5640" width="7.5703125" style="24" customWidth="1"/>
    <col min="5641" max="5641" width="4.7109375" style="24" customWidth="1"/>
    <col min="5642" max="5642" width="5.85546875" style="24" customWidth="1"/>
    <col min="5643" max="5643" width="6.7109375" style="24" customWidth="1"/>
    <col min="5644" max="5644" width="5.42578125" style="24" customWidth="1"/>
    <col min="5645" max="5645" width="6" style="24" customWidth="1"/>
    <col min="5646" max="5646" width="6.7109375" style="24" customWidth="1"/>
    <col min="5647" max="5648" width="4.7109375" style="24" customWidth="1"/>
    <col min="5649" max="5649" width="6.5703125" style="24" customWidth="1"/>
    <col min="5650" max="5650" width="5.7109375" style="24" customWidth="1"/>
    <col min="5651" max="5651" width="4.7109375" style="24" customWidth="1"/>
    <col min="5652" max="5652" width="6.5703125" style="24" customWidth="1"/>
    <col min="5653" max="5653" width="4.7109375" style="24" customWidth="1"/>
    <col min="5654" max="5654" width="5.7109375" style="24" customWidth="1"/>
    <col min="5655" max="5655" width="6.7109375" style="24" customWidth="1"/>
    <col min="5656" max="5656" width="5.85546875" style="24" customWidth="1"/>
    <col min="5657" max="5657" width="16.7109375" style="24" customWidth="1"/>
    <col min="5658" max="5658" width="16.28515625" style="24" customWidth="1"/>
    <col min="5659" max="5888" width="9.140625" style="24"/>
    <col min="5889" max="5889" width="8" style="24" customWidth="1"/>
    <col min="5890" max="5890" width="24.42578125" style="24" customWidth="1"/>
    <col min="5891" max="5891" width="5.140625" style="24" customWidth="1"/>
    <col min="5892" max="5892" width="17.85546875" style="24" customWidth="1"/>
    <col min="5893" max="5893" width="15.5703125" style="24" customWidth="1"/>
    <col min="5894" max="5894" width="8.5703125" style="24" customWidth="1"/>
    <col min="5895" max="5895" width="4.7109375" style="24" customWidth="1"/>
    <col min="5896" max="5896" width="7.5703125" style="24" customWidth="1"/>
    <col min="5897" max="5897" width="4.7109375" style="24" customWidth="1"/>
    <col min="5898" max="5898" width="5.85546875" style="24" customWidth="1"/>
    <col min="5899" max="5899" width="6.7109375" style="24" customWidth="1"/>
    <col min="5900" max="5900" width="5.42578125" style="24" customWidth="1"/>
    <col min="5901" max="5901" width="6" style="24" customWidth="1"/>
    <col min="5902" max="5902" width="6.7109375" style="24" customWidth="1"/>
    <col min="5903" max="5904" width="4.7109375" style="24" customWidth="1"/>
    <col min="5905" max="5905" width="6.5703125" style="24" customWidth="1"/>
    <col min="5906" max="5906" width="5.7109375" style="24" customWidth="1"/>
    <col min="5907" max="5907" width="4.7109375" style="24" customWidth="1"/>
    <col min="5908" max="5908" width="6.5703125" style="24" customWidth="1"/>
    <col min="5909" max="5909" width="4.7109375" style="24" customWidth="1"/>
    <col min="5910" max="5910" width="5.7109375" style="24" customWidth="1"/>
    <col min="5911" max="5911" width="6.7109375" style="24" customWidth="1"/>
    <col min="5912" max="5912" width="5.85546875" style="24" customWidth="1"/>
    <col min="5913" max="5913" width="16.7109375" style="24" customWidth="1"/>
    <col min="5914" max="5914" width="16.28515625" style="24" customWidth="1"/>
    <col min="5915" max="6144" width="9.140625" style="24"/>
    <col min="6145" max="6145" width="8" style="24" customWidth="1"/>
    <col min="6146" max="6146" width="24.42578125" style="24" customWidth="1"/>
    <col min="6147" max="6147" width="5.140625" style="24" customWidth="1"/>
    <col min="6148" max="6148" width="17.85546875" style="24" customWidth="1"/>
    <col min="6149" max="6149" width="15.5703125" style="24" customWidth="1"/>
    <col min="6150" max="6150" width="8.5703125" style="24" customWidth="1"/>
    <col min="6151" max="6151" width="4.7109375" style="24" customWidth="1"/>
    <col min="6152" max="6152" width="7.5703125" style="24" customWidth="1"/>
    <col min="6153" max="6153" width="4.7109375" style="24" customWidth="1"/>
    <col min="6154" max="6154" width="5.85546875" style="24" customWidth="1"/>
    <col min="6155" max="6155" width="6.7109375" style="24" customWidth="1"/>
    <col min="6156" max="6156" width="5.42578125" style="24" customWidth="1"/>
    <col min="6157" max="6157" width="6" style="24" customWidth="1"/>
    <col min="6158" max="6158" width="6.7109375" style="24" customWidth="1"/>
    <col min="6159" max="6160" width="4.7109375" style="24" customWidth="1"/>
    <col min="6161" max="6161" width="6.5703125" style="24" customWidth="1"/>
    <col min="6162" max="6162" width="5.7109375" style="24" customWidth="1"/>
    <col min="6163" max="6163" width="4.7109375" style="24" customWidth="1"/>
    <col min="6164" max="6164" width="6.5703125" style="24" customWidth="1"/>
    <col min="6165" max="6165" width="4.7109375" style="24" customWidth="1"/>
    <col min="6166" max="6166" width="5.7109375" style="24" customWidth="1"/>
    <col min="6167" max="6167" width="6.7109375" style="24" customWidth="1"/>
    <col min="6168" max="6168" width="5.85546875" style="24" customWidth="1"/>
    <col min="6169" max="6169" width="16.7109375" style="24" customWidth="1"/>
    <col min="6170" max="6170" width="16.28515625" style="24" customWidth="1"/>
    <col min="6171" max="6400" width="9.140625" style="24"/>
    <col min="6401" max="6401" width="8" style="24" customWidth="1"/>
    <col min="6402" max="6402" width="24.42578125" style="24" customWidth="1"/>
    <col min="6403" max="6403" width="5.140625" style="24" customWidth="1"/>
    <col min="6404" max="6404" width="17.85546875" style="24" customWidth="1"/>
    <col min="6405" max="6405" width="15.5703125" style="24" customWidth="1"/>
    <col min="6406" max="6406" width="8.5703125" style="24" customWidth="1"/>
    <col min="6407" max="6407" width="4.7109375" style="24" customWidth="1"/>
    <col min="6408" max="6408" width="7.5703125" style="24" customWidth="1"/>
    <col min="6409" max="6409" width="4.7109375" style="24" customWidth="1"/>
    <col min="6410" max="6410" width="5.85546875" style="24" customWidth="1"/>
    <col min="6411" max="6411" width="6.7109375" style="24" customWidth="1"/>
    <col min="6412" max="6412" width="5.42578125" style="24" customWidth="1"/>
    <col min="6413" max="6413" width="6" style="24" customWidth="1"/>
    <col min="6414" max="6414" width="6.7109375" style="24" customWidth="1"/>
    <col min="6415" max="6416" width="4.7109375" style="24" customWidth="1"/>
    <col min="6417" max="6417" width="6.5703125" style="24" customWidth="1"/>
    <col min="6418" max="6418" width="5.7109375" style="24" customWidth="1"/>
    <col min="6419" max="6419" width="4.7109375" style="24" customWidth="1"/>
    <col min="6420" max="6420" width="6.5703125" style="24" customWidth="1"/>
    <col min="6421" max="6421" width="4.7109375" style="24" customWidth="1"/>
    <col min="6422" max="6422" width="5.7109375" style="24" customWidth="1"/>
    <col min="6423" max="6423" width="6.7109375" style="24" customWidth="1"/>
    <col min="6424" max="6424" width="5.85546875" style="24" customWidth="1"/>
    <col min="6425" max="6425" width="16.7109375" style="24" customWidth="1"/>
    <col min="6426" max="6426" width="16.28515625" style="24" customWidth="1"/>
    <col min="6427" max="6656" width="9.140625" style="24"/>
    <col min="6657" max="6657" width="8" style="24" customWidth="1"/>
    <col min="6658" max="6658" width="24.42578125" style="24" customWidth="1"/>
    <col min="6659" max="6659" width="5.140625" style="24" customWidth="1"/>
    <col min="6660" max="6660" width="17.85546875" style="24" customWidth="1"/>
    <col min="6661" max="6661" width="15.5703125" style="24" customWidth="1"/>
    <col min="6662" max="6662" width="8.5703125" style="24" customWidth="1"/>
    <col min="6663" max="6663" width="4.7109375" style="24" customWidth="1"/>
    <col min="6664" max="6664" width="7.5703125" style="24" customWidth="1"/>
    <col min="6665" max="6665" width="4.7109375" style="24" customWidth="1"/>
    <col min="6666" max="6666" width="5.85546875" style="24" customWidth="1"/>
    <col min="6667" max="6667" width="6.7109375" style="24" customWidth="1"/>
    <col min="6668" max="6668" width="5.42578125" style="24" customWidth="1"/>
    <col min="6669" max="6669" width="6" style="24" customWidth="1"/>
    <col min="6670" max="6670" width="6.7109375" style="24" customWidth="1"/>
    <col min="6671" max="6672" width="4.7109375" style="24" customWidth="1"/>
    <col min="6673" max="6673" width="6.5703125" style="24" customWidth="1"/>
    <col min="6674" max="6674" width="5.7109375" style="24" customWidth="1"/>
    <col min="6675" max="6675" width="4.7109375" style="24" customWidth="1"/>
    <col min="6676" max="6676" width="6.5703125" style="24" customWidth="1"/>
    <col min="6677" max="6677" width="4.7109375" style="24" customWidth="1"/>
    <col min="6678" max="6678" width="5.7109375" style="24" customWidth="1"/>
    <col min="6679" max="6679" width="6.7109375" style="24" customWidth="1"/>
    <col min="6680" max="6680" width="5.85546875" style="24" customWidth="1"/>
    <col min="6681" max="6681" width="16.7109375" style="24" customWidth="1"/>
    <col min="6682" max="6682" width="16.28515625" style="24" customWidth="1"/>
    <col min="6683" max="6912" width="9.140625" style="24"/>
    <col min="6913" max="6913" width="8" style="24" customWidth="1"/>
    <col min="6914" max="6914" width="24.42578125" style="24" customWidth="1"/>
    <col min="6915" max="6915" width="5.140625" style="24" customWidth="1"/>
    <col min="6916" max="6916" width="17.85546875" style="24" customWidth="1"/>
    <col min="6917" max="6917" width="15.5703125" style="24" customWidth="1"/>
    <col min="6918" max="6918" width="8.5703125" style="24" customWidth="1"/>
    <col min="6919" max="6919" width="4.7109375" style="24" customWidth="1"/>
    <col min="6920" max="6920" width="7.5703125" style="24" customWidth="1"/>
    <col min="6921" max="6921" width="4.7109375" style="24" customWidth="1"/>
    <col min="6922" max="6922" width="5.85546875" style="24" customWidth="1"/>
    <col min="6923" max="6923" width="6.7109375" style="24" customWidth="1"/>
    <col min="6924" max="6924" width="5.42578125" style="24" customWidth="1"/>
    <col min="6925" max="6925" width="6" style="24" customWidth="1"/>
    <col min="6926" max="6926" width="6.7109375" style="24" customWidth="1"/>
    <col min="6927" max="6928" width="4.7109375" style="24" customWidth="1"/>
    <col min="6929" max="6929" width="6.5703125" style="24" customWidth="1"/>
    <col min="6930" max="6930" width="5.7109375" style="24" customWidth="1"/>
    <col min="6931" max="6931" width="4.7109375" style="24" customWidth="1"/>
    <col min="6932" max="6932" width="6.5703125" style="24" customWidth="1"/>
    <col min="6933" max="6933" width="4.7109375" style="24" customWidth="1"/>
    <col min="6934" max="6934" width="5.7109375" style="24" customWidth="1"/>
    <col min="6935" max="6935" width="6.7109375" style="24" customWidth="1"/>
    <col min="6936" max="6936" width="5.85546875" style="24" customWidth="1"/>
    <col min="6937" max="6937" width="16.7109375" style="24" customWidth="1"/>
    <col min="6938" max="6938" width="16.28515625" style="24" customWidth="1"/>
    <col min="6939" max="7168" width="9.140625" style="24"/>
    <col min="7169" max="7169" width="8" style="24" customWidth="1"/>
    <col min="7170" max="7170" width="24.42578125" style="24" customWidth="1"/>
    <col min="7171" max="7171" width="5.140625" style="24" customWidth="1"/>
    <col min="7172" max="7172" width="17.85546875" style="24" customWidth="1"/>
    <col min="7173" max="7173" width="15.5703125" style="24" customWidth="1"/>
    <col min="7174" max="7174" width="8.5703125" style="24" customWidth="1"/>
    <col min="7175" max="7175" width="4.7109375" style="24" customWidth="1"/>
    <col min="7176" max="7176" width="7.5703125" style="24" customWidth="1"/>
    <col min="7177" max="7177" width="4.7109375" style="24" customWidth="1"/>
    <col min="7178" max="7178" width="5.85546875" style="24" customWidth="1"/>
    <col min="7179" max="7179" width="6.7109375" style="24" customWidth="1"/>
    <col min="7180" max="7180" width="5.42578125" style="24" customWidth="1"/>
    <col min="7181" max="7181" width="6" style="24" customWidth="1"/>
    <col min="7182" max="7182" width="6.7109375" style="24" customWidth="1"/>
    <col min="7183" max="7184" width="4.7109375" style="24" customWidth="1"/>
    <col min="7185" max="7185" width="6.5703125" style="24" customWidth="1"/>
    <col min="7186" max="7186" width="5.7109375" style="24" customWidth="1"/>
    <col min="7187" max="7187" width="4.7109375" style="24" customWidth="1"/>
    <col min="7188" max="7188" width="6.5703125" style="24" customWidth="1"/>
    <col min="7189" max="7189" width="4.7109375" style="24" customWidth="1"/>
    <col min="7190" max="7190" width="5.7109375" style="24" customWidth="1"/>
    <col min="7191" max="7191" width="6.7109375" style="24" customWidth="1"/>
    <col min="7192" max="7192" width="5.85546875" style="24" customWidth="1"/>
    <col min="7193" max="7193" width="16.7109375" style="24" customWidth="1"/>
    <col min="7194" max="7194" width="16.28515625" style="24" customWidth="1"/>
    <col min="7195" max="7424" width="9.140625" style="24"/>
    <col min="7425" max="7425" width="8" style="24" customWidth="1"/>
    <col min="7426" max="7426" width="24.42578125" style="24" customWidth="1"/>
    <col min="7427" max="7427" width="5.140625" style="24" customWidth="1"/>
    <col min="7428" max="7428" width="17.85546875" style="24" customWidth="1"/>
    <col min="7429" max="7429" width="15.5703125" style="24" customWidth="1"/>
    <col min="7430" max="7430" width="8.5703125" style="24" customWidth="1"/>
    <col min="7431" max="7431" width="4.7109375" style="24" customWidth="1"/>
    <col min="7432" max="7432" width="7.5703125" style="24" customWidth="1"/>
    <col min="7433" max="7433" width="4.7109375" style="24" customWidth="1"/>
    <col min="7434" max="7434" width="5.85546875" style="24" customWidth="1"/>
    <col min="7435" max="7435" width="6.7109375" style="24" customWidth="1"/>
    <col min="7436" max="7436" width="5.42578125" style="24" customWidth="1"/>
    <col min="7437" max="7437" width="6" style="24" customWidth="1"/>
    <col min="7438" max="7438" width="6.7109375" style="24" customWidth="1"/>
    <col min="7439" max="7440" width="4.7109375" style="24" customWidth="1"/>
    <col min="7441" max="7441" width="6.5703125" style="24" customWidth="1"/>
    <col min="7442" max="7442" width="5.7109375" style="24" customWidth="1"/>
    <col min="7443" max="7443" width="4.7109375" style="24" customWidth="1"/>
    <col min="7444" max="7444" width="6.5703125" style="24" customWidth="1"/>
    <col min="7445" max="7445" width="4.7109375" style="24" customWidth="1"/>
    <col min="7446" max="7446" width="5.7109375" style="24" customWidth="1"/>
    <col min="7447" max="7447" width="6.7109375" style="24" customWidth="1"/>
    <col min="7448" max="7448" width="5.85546875" style="24" customWidth="1"/>
    <col min="7449" max="7449" width="16.7109375" style="24" customWidth="1"/>
    <col min="7450" max="7450" width="16.28515625" style="24" customWidth="1"/>
    <col min="7451" max="7680" width="9.140625" style="24"/>
    <col min="7681" max="7681" width="8" style="24" customWidth="1"/>
    <col min="7682" max="7682" width="24.42578125" style="24" customWidth="1"/>
    <col min="7683" max="7683" width="5.140625" style="24" customWidth="1"/>
    <col min="7684" max="7684" width="17.85546875" style="24" customWidth="1"/>
    <col min="7685" max="7685" width="15.5703125" style="24" customWidth="1"/>
    <col min="7686" max="7686" width="8.5703125" style="24" customWidth="1"/>
    <col min="7687" max="7687" width="4.7109375" style="24" customWidth="1"/>
    <col min="7688" max="7688" width="7.5703125" style="24" customWidth="1"/>
    <col min="7689" max="7689" width="4.7109375" style="24" customWidth="1"/>
    <col min="7690" max="7690" width="5.85546875" style="24" customWidth="1"/>
    <col min="7691" max="7691" width="6.7109375" style="24" customWidth="1"/>
    <col min="7692" max="7692" width="5.42578125" style="24" customWidth="1"/>
    <col min="7693" max="7693" width="6" style="24" customWidth="1"/>
    <col min="7694" max="7694" width="6.7109375" style="24" customWidth="1"/>
    <col min="7695" max="7696" width="4.7109375" style="24" customWidth="1"/>
    <col min="7697" max="7697" width="6.5703125" style="24" customWidth="1"/>
    <col min="7698" max="7698" width="5.7109375" style="24" customWidth="1"/>
    <col min="7699" max="7699" width="4.7109375" style="24" customWidth="1"/>
    <col min="7700" max="7700" width="6.5703125" style="24" customWidth="1"/>
    <col min="7701" max="7701" width="4.7109375" style="24" customWidth="1"/>
    <col min="7702" max="7702" width="5.7109375" style="24" customWidth="1"/>
    <col min="7703" max="7703" width="6.7109375" style="24" customWidth="1"/>
    <col min="7704" max="7704" width="5.85546875" style="24" customWidth="1"/>
    <col min="7705" max="7705" width="16.7109375" style="24" customWidth="1"/>
    <col min="7706" max="7706" width="16.28515625" style="24" customWidth="1"/>
    <col min="7707" max="7936" width="9.140625" style="24"/>
    <col min="7937" max="7937" width="8" style="24" customWidth="1"/>
    <col min="7938" max="7938" width="24.42578125" style="24" customWidth="1"/>
    <col min="7939" max="7939" width="5.140625" style="24" customWidth="1"/>
    <col min="7940" max="7940" width="17.85546875" style="24" customWidth="1"/>
    <col min="7941" max="7941" width="15.5703125" style="24" customWidth="1"/>
    <col min="7942" max="7942" width="8.5703125" style="24" customWidth="1"/>
    <col min="7943" max="7943" width="4.7109375" style="24" customWidth="1"/>
    <col min="7944" max="7944" width="7.5703125" style="24" customWidth="1"/>
    <col min="7945" max="7945" width="4.7109375" style="24" customWidth="1"/>
    <col min="7946" max="7946" width="5.85546875" style="24" customWidth="1"/>
    <col min="7947" max="7947" width="6.7109375" style="24" customWidth="1"/>
    <col min="7948" max="7948" width="5.42578125" style="24" customWidth="1"/>
    <col min="7949" max="7949" width="6" style="24" customWidth="1"/>
    <col min="7950" max="7950" width="6.7109375" style="24" customWidth="1"/>
    <col min="7951" max="7952" width="4.7109375" style="24" customWidth="1"/>
    <col min="7953" max="7953" width="6.5703125" style="24" customWidth="1"/>
    <col min="7954" max="7954" width="5.7109375" style="24" customWidth="1"/>
    <col min="7955" max="7955" width="4.7109375" style="24" customWidth="1"/>
    <col min="7956" max="7956" width="6.5703125" style="24" customWidth="1"/>
    <col min="7957" max="7957" width="4.7109375" style="24" customWidth="1"/>
    <col min="7958" max="7958" width="5.7109375" style="24" customWidth="1"/>
    <col min="7959" max="7959" width="6.7109375" style="24" customWidth="1"/>
    <col min="7960" max="7960" width="5.85546875" style="24" customWidth="1"/>
    <col min="7961" max="7961" width="16.7109375" style="24" customWidth="1"/>
    <col min="7962" max="7962" width="16.28515625" style="24" customWidth="1"/>
    <col min="7963" max="8192" width="9.140625" style="24"/>
    <col min="8193" max="8193" width="8" style="24" customWidth="1"/>
    <col min="8194" max="8194" width="24.42578125" style="24" customWidth="1"/>
    <col min="8195" max="8195" width="5.140625" style="24" customWidth="1"/>
    <col min="8196" max="8196" width="17.85546875" style="24" customWidth="1"/>
    <col min="8197" max="8197" width="15.5703125" style="24" customWidth="1"/>
    <col min="8198" max="8198" width="8.5703125" style="24" customWidth="1"/>
    <col min="8199" max="8199" width="4.7109375" style="24" customWidth="1"/>
    <col min="8200" max="8200" width="7.5703125" style="24" customWidth="1"/>
    <col min="8201" max="8201" width="4.7109375" style="24" customWidth="1"/>
    <col min="8202" max="8202" width="5.85546875" style="24" customWidth="1"/>
    <col min="8203" max="8203" width="6.7109375" style="24" customWidth="1"/>
    <col min="8204" max="8204" width="5.42578125" style="24" customWidth="1"/>
    <col min="8205" max="8205" width="6" style="24" customWidth="1"/>
    <col min="8206" max="8206" width="6.7109375" style="24" customWidth="1"/>
    <col min="8207" max="8208" width="4.7109375" style="24" customWidth="1"/>
    <col min="8209" max="8209" width="6.5703125" style="24" customWidth="1"/>
    <col min="8210" max="8210" width="5.7109375" style="24" customWidth="1"/>
    <col min="8211" max="8211" width="4.7109375" style="24" customWidth="1"/>
    <col min="8212" max="8212" width="6.5703125" style="24" customWidth="1"/>
    <col min="8213" max="8213" width="4.7109375" style="24" customWidth="1"/>
    <col min="8214" max="8214" width="5.7109375" style="24" customWidth="1"/>
    <col min="8215" max="8215" width="6.7109375" style="24" customWidth="1"/>
    <col min="8216" max="8216" width="5.85546875" style="24" customWidth="1"/>
    <col min="8217" max="8217" width="16.7109375" style="24" customWidth="1"/>
    <col min="8218" max="8218" width="16.28515625" style="24" customWidth="1"/>
    <col min="8219" max="8448" width="9.140625" style="24"/>
    <col min="8449" max="8449" width="8" style="24" customWidth="1"/>
    <col min="8450" max="8450" width="24.42578125" style="24" customWidth="1"/>
    <col min="8451" max="8451" width="5.140625" style="24" customWidth="1"/>
    <col min="8452" max="8452" width="17.85546875" style="24" customWidth="1"/>
    <col min="8453" max="8453" width="15.5703125" style="24" customWidth="1"/>
    <col min="8454" max="8454" width="8.5703125" style="24" customWidth="1"/>
    <col min="8455" max="8455" width="4.7109375" style="24" customWidth="1"/>
    <col min="8456" max="8456" width="7.5703125" style="24" customWidth="1"/>
    <col min="8457" max="8457" width="4.7109375" style="24" customWidth="1"/>
    <col min="8458" max="8458" width="5.85546875" style="24" customWidth="1"/>
    <col min="8459" max="8459" width="6.7109375" style="24" customWidth="1"/>
    <col min="8460" max="8460" width="5.42578125" style="24" customWidth="1"/>
    <col min="8461" max="8461" width="6" style="24" customWidth="1"/>
    <col min="8462" max="8462" width="6.7109375" style="24" customWidth="1"/>
    <col min="8463" max="8464" width="4.7109375" style="24" customWidth="1"/>
    <col min="8465" max="8465" width="6.5703125" style="24" customWidth="1"/>
    <col min="8466" max="8466" width="5.7109375" style="24" customWidth="1"/>
    <col min="8467" max="8467" width="4.7109375" style="24" customWidth="1"/>
    <col min="8468" max="8468" width="6.5703125" style="24" customWidth="1"/>
    <col min="8469" max="8469" width="4.7109375" style="24" customWidth="1"/>
    <col min="8470" max="8470" width="5.7109375" style="24" customWidth="1"/>
    <col min="8471" max="8471" width="6.7109375" style="24" customWidth="1"/>
    <col min="8472" max="8472" width="5.85546875" style="24" customWidth="1"/>
    <col min="8473" max="8473" width="16.7109375" style="24" customWidth="1"/>
    <col min="8474" max="8474" width="16.28515625" style="24" customWidth="1"/>
    <col min="8475" max="8704" width="9.140625" style="24"/>
    <col min="8705" max="8705" width="8" style="24" customWidth="1"/>
    <col min="8706" max="8706" width="24.42578125" style="24" customWidth="1"/>
    <col min="8707" max="8707" width="5.140625" style="24" customWidth="1"/>
    <col min="8708" max="8708" width="17.85546875" style="24" customWidth="1"/>
    <col min="8709" max="8709" width="15.5703125" style="24" customWidth="1"/>
    <col min="8710" max="8710" width="8.5703125" style="24" customWidth="1"/>
    <col min="8711" max="8711" width="4.7109375" style="24" customWidth="1"/>
    <col min="8712" max="8712" width="7.5703125" style="24" customWidth="1"/>
    <col min="8713" max="8713" width="4.7109375" style="24" customWidth="1"/>
    <col min="8714" max="8714" width="5.85546875" style="24" customWidth="1"/>
    <col min="8715" max="8715" width="6.7109375" style="24" customWidth="1"/>
    <col min="8716" max="8716" width="5.42578125" style="24" customWidth="1"/>
    <col min="8717" max="8717" width="6" style="24" customWidth="1"/>
    <col min="8718" max="8718" width="6.7109375" style="24" customWidth="1"/>
    <col min="8719" max="8720" width="4.7109375" style="24" customWidth="1"/>
    <col min="8721" max="8721" width="6.5703125" style="24" customWidth="1"/>
    <col min="8722" max="8722" width="5.7109375" style="24" customWidth="1"/>
    <col min="8723" max="8723" width="4.7109375" style="24" customWidth="1"/>
    <col min="8724" max="8724" width="6.5703125" style="24" customWidth="1"/>
    <col min="8725" max="8725" width="4.7109375" style="24" customWidth="1"/>
    <col min="8726" max="8726" width="5.7109375" style="24" customWidth="1"/>
    <col min="8727" max="8727" width="6.7109375" style="24" customWidth="1"/>
    <col min="8728" max="8728" width="5.85546875" style="24" customWidth="1"/>
    <col min="8729" max="8729" width="16.7109375" style="24" customWidth="1"/>
    <col min="8730" max="8730" width="16.28515625" style="24" customWidth="1"/>
    <col min="8731" max="8960" width="9.140625" style="24"/>
    <col min="8961" max="8961" width="8" style="24" customWidth="1"/>
    <col min="8962" max="8962" width="24.42578125" style="24" customWidth="1"/>
    <col min="8963" max="8963" width="5.140625" style="24" customWidth="1"/>
    <col min="8964" max="8964" width="17.85546875" style="24" customWidth="1"/>
    <col min="8965" max="8965" width="15.5703125" style="24" customWidth="1"/>
    <col min="8966" max="8966" width="8.5703125" style="24" customWidth="1"/>
    <col min="8967" max="8967" width="4.7109375" style="24" customWidth="1"/>
    <col min="8968" max="8968" width="7.5703125" style="24" customWidth="1"/>
    <col min="8969" max="8969" width="4.7109375" style="24" customWidth="1"/>
    <col min="8970" max="8970" width="5.85546875" style="24" customWidth="1"/>
    <col min="8971" max="8971" width="6.7109375" style="24" customWidth="1"/>
    <col min="8972" max="8972" width="5.42578125" style="24" customWidth="1"/>
    <col min="8973" max="8973" width="6" style="24" customWidth="1"/>
    <col min="8974" max="8974" width="6.7109375" style="24" customWidth="1"/>
    <col min="8975" max="8976" width="4.7109375" style="24" customWidth="1"/>
    <col min="8977" max="8977" width="6.5703125" style="24" customWidth="1"/>
    <col min="8978" max="8978" width="5.7109375" style="24" customWidth="1"/>
    <col min="8979" max="8979" width="4.7109375" style="24" customWidth="1"/>
    <col min="8980" max="8980" width="6.5703125" style="24" customWidth="1"/>
    <col min="8981" max="8981" width="4.7109375" style="24" customWidth="1"/>
    <col min="8982" max="8982" width="5.7109375" style="24" customWidth="1"/>
    <col min="8983" max="8983" width="6.7109375" style="24" customWidth="1"/>
    <col min="8984" max="8984" width="5.85546875" style="24" customWidth="1"/>
    <col min="8985" max="8985" width="16.7109375" style="24" customWidth="1"/>
    <col min="8986" max="8986" width="16.28515625" style="24" customWidth="1"/>
    <col min="8987" max="9216" width="9.140625" style="24"/>
    <col min="9217" max="9217" width="8" style="24" customWidth="1"/>
    <col min="9218" max="9218" width="24.42578125" style="24" customWidth="1"/>
    <col min="9219" max="9219" width="5.140625" style="24" customWidth="1"/>
    <col min="9220" max="9220" width="17.85546875" style="24" customWidth="1"/>
    <col min="9221" max="9221" width="15.5703125" style="24" customWidth="1"/>
    <col min="9222" max="9222" width="8.5703125" style="24" customWidth="1"/>
    <col min="9223" max="9223" width="4.7109375" style="24" customWidth="1"/>
    <col min="9224" max="9224" width="7.5703125" style="24" customWidth="1"/>
    <col min="9225" max="9225" width="4.7109375" style="24" customWidth="1"/>
    <col min="9226" max="9226" width="5.85546875" style="24" customWidth="1"/>
    <col min="9227" max="9227" width="6.7109375" style="24" customWidth="1"/>
    <col min="9228" max="9228" width="5.42578125" style="24" customWidth="1"/>
    <col min="9229" max="9229" width="6" style="24" customWidth="1"/>
    <col min="9230" max="9230" width="6.7109375" style="24" customWidth="1"/>
    <col min="9231" max="9232" width="4.7109375" style="24" customWidth="1"/>
    <col min="9233" max="9233" width="6.5703125" style="24" customWidth="1"/>
    <col min="9234" max="9234" width="5.7109375" style="24" customWidth="1"/>
    <col min="9235" max="9235" width="4.7109375" style="24" customWidth="1"/>
    <col min="9236" max="9236" width="6.5703125" style="24" customWidth="1"/>
    <col min="9237" max="9237" width="4.7109375" style="24" customWidth="1"/>
    <col min="9238" max="9238" width="5.7109375" style="24" customWidth="1"/>
    <col min="9239" max="9239" width="6.7109375" style="24" customWidth="1"/>
    <col min="9240" max="9240" width="5.85546875" style="24" customWidth="1"/>
    <col min="9241" max="9241" width="16.7109375" style="24" customWidth="1"/>
    <col min="9242" max="9242" width="16.28515625" style="24" customWidth="1"/>
    <col min="9243" max="9472" width="9.140625" style="24"/>
    <col min="9473" max="9473" width="8" style="24" customWidth="1"/>
    <col min="9474" max="9474" width="24.42578125" style="24" customWidth="1"/>
    <col min="9475" max="9475" width="5.140625" style="24" customWidth="1"/>
    <col min="9476" max="9476" width="17.85546875" style="24" customWidth="1"/>
    <col min="9477" max="9477" width="15.5703125" style="24" customWidth="1"/>
    <col min="9478" max="9478" width="8.5703125" style="24" customWidth="1"/>
    <col min="9479" max="9479" width="4.7109375" style="24" customWidth="1"/>
    <col min="9480" max="9480" width="7.5703125" style="24" customWidth="1"/>
    <col min="9481" max="9481" width="4.7109375" style="24" customWidth="1"/>
    <col min="9482" max="9482" width="5.85546875" style="24" customWidth="1"/>
    <col min="9483" max="9483" width="6.7109375" style="24" customWidth="1"/>
    <col min="9484" max="9484" width="5.42578125" style="24" customWidth="1"/>
    <col min="9485" max="9485" width="6" style="24" customWidth="1"/>
    <col min="9486" max="9486" width="6.7109375" style="24" customWidth="1"/>
    <col min="9487" max="9488" width="4.7109375" style="24" customWidth="1"/>
    <col min="9489" max="9489" width="6.5703125" style="24" customWidth="1"/>
    <col min="9490" max="9490" width="5.7109375" style="24" customWidth="1"/>
    <col min="9491" max="9491" width="4.7109375" style="24" customWidth="1"/>
    <col min="9492" max="9492" width="6.5703125" style="24" customWidth="1"/>
    <col min="9493" max="9493" width="4.7109375" style="24" customWidth="1"/>
    <col min="9494" max="9494" width="5.7109375" style="24" customWidth="1"/>
    <col min="9495" max="9495" width="6.7109375" style="24" customWidth="1"/>
    <col min="9496" max="9496" width="5.85546875" style="24" customWidth="1"/>
    <col min="9497" max="9497" width="16.7109375" style="24" customWidth="1"/>
    <col min="9498" max="9498" width="16.28515625" style="24" customWidth="1"/>
    <col min="9499" max="9728" width="9.140625" style="24"/>
    <col min="9729" max="9729" width="8" style="24" customWidth="1"/>
    <col min="9730" max="9730" width="24.42578125" style="24" customWidth="1"/>
    <col min="9731" max="9731" width="5.140625" style="24" customWidth="1"/>
    <col min="9732" max="9732" width="17.85546875" style="24" customWidth="1"/>
    <col min="9733" max="9733" width="15.5703125" style="24" customWidth="1"/>
    <col min="9734" max="9734" width="8.5703125" style="24" customWidth="1"/>
    <col min="9735" max="9735" width="4.7109375" style="24" customWidth="1"/>
    <col min="9736" max="9736" width="7.5703125" style="24" customWidth="1"/>
    <col min="9737" max="9737" width="4.7109375" style="24" customWidth="1"/>
    <col min="9738" max="9738" width="5.85546875" style="24" customWidth="1"/>
    <col min="9739" max="9739" width="6.7109375" style="24" customWidth="1"/>
    <col min="9740" max="9740" width="5.42578125" style="24" customWidth="1"/>
    <col min="9741" max="9741" width="6" style="24" customWidth="1"/>
    <col min="9742" max="9742" width="6.7109375" style="24" customWidth="1"/>
    <col min="9743" max="9744" width="4.7109375" style="24" customWidth="1"/>
    <col min="9745" max="9745" width="6.5703125" style="24" customWidth="1"/>
    <col min="9746" max="9746" width="5.7109375" style="24" customWidth="1"/>
    <col min="9747" max="9747" width="4.7109375" style="24" customWidth="1"/>
    <col min="9748" max="9748" width="6.5703125" style="24" customWidth="1"/>
    <col min="9749" max="9749" width="4.7109375" style="24" customWidth="1"/>
    <col min="9750" max="9750" width="5.7109375" style="24" customWidth="1"/>
    <col min="9751" max="9751" width="6.7109375" style="24" customWidth="1"/>
    <col min="9752" max="9752" width="5.85546875" style="24" customWidth="1"/>
    <col min="9753" max="9753" width="16.7109375" style="24" customWidth="1"/>
    <col min="9754" max="9754" width="16.28515625" style="24" customWidth="1"/>
    <col min="9755" max="9984" width="9.140625" style="24"/>
    <col min="9985" max="9985" width="8" style="24" customWidth="1"/>
    <col min="9986" max="9986" width="24.42578125" style="24" customWidth="1"/>
    <col min="9987" max="9987" width="5.140625" style="24" customWidth="1"/>
    <col min="9988" max="9988" width="17.85546875" style="24" customWidth="1"/>
    <col min="9989" max="9989" width="15.5703125" style="24" customWidth="1"/>
    <col min="9990" max="9990" width="8.5703125" style="24" customWidth="1"/>
    <col min="9991" max="9991" width="4.7109375" style="24" customWidth="1"/>
    <col min="9992" max="9992" width="7.5703125" style="24" customWidth="1"/>
    <col min="9993" max="9993" width="4.7109375" style="24" customWidth="1"/>
    <col min="9994" max="9994" width="5.85546875" style="24" customWidth="1"/>
    <col min="9995" max="9995" width="6.7109375" style="24" customWidth="1"/>
    <col min="9996" max="9996" width="5.42578125" style="24" customWidth="1"/>
    <col min="9997" max="9997" width="6" style="24" customWidth="1"/>
    <col min="9998" max="9998" width="6.7109375" style="24" customWidth="1"/>
    <col min="9999" max="10000" width="4.7109375" style="24" customWidth="1"/>
    <col min="10001" max="10001" width="6.5703125" style="24" customWidth="1"/>
    <col min="10002" max="10002" width="5.7109375" style="24" customWidth="1"/>
    <col min="10003" max="10003" width="4.7109375" style="24" customWidth="1"/>
    <col min="10004" max="10004" width="6.5703125" style="24" customWidth="1"/>
    <col min="10005" max="10005" width="4.7109375" style="24" customWidth="1"/>
    <col min="10006" max="10006" width="5.7109375" style="24" customWidth="1"/>
    <col min="10007" max="10007" width="6.7109375" style="24" customWidth="1"/>
    <col min="10008" max="10008" width="5.85546875" style="24" customWidth="1"/>
    <col min="10009" max="10009" width="16.7109375" style="24" customWidth="1"/>
    <col min="10010" max="10010" width="16.28515625" style="24" customWidth="1"/>
    <col min="10011" max="10240" width="9.140625" style="24"/>
    <col min="10241" max="10241" width="8" style="24" customWidth="1"/>
    <col min="10242" max="10242" width="24.42578125" style="24" customWidth="1"/>
    <col min="10243" max="10243" width="5.140625" style="24" customWidth="1"/>
    <col min="10244" max="10244" width="17.85546875" style="24" customWidth="1"/>
    <col min="10245" max="10245" width="15.5703125" style="24" customWidth="1"/>
    <col min="10246" max="10246" width="8.5703125" style="24" customWidth="1"/>
    <col min="10247" max="10247" width="4.7109375" style="24" customWidth="1"/>
    <col min="10248" max="10248" width="7.5703125" style="24" customWidth="1"/>
    <col min="10249" max="10249" width="4.7109375" style="24" customWidth="1"/>
    <col min="10250" max="10250" width="5.85546875" style="24" customWidth="1"/>
    <col min="10251" max="10251" width="6.7109375" style="24" customWidth="1"/>
    <col min="10252" max="10252" width="5.42578125" style="24" customWidth="1"/>
    <col min="10253" max="10253" width="6" style="24" customWidth="1"/>
    <col min="10254" max="10254" width="6.7109375" style="24" customWidth="1"/>
    <col min="10255" max="10256" width="4.7109375" style="24" customWidth="1"/>
    <col min="10257" max="10257" width="6.5703125" style="24" customWidth="1"/>
    <col min="10258" max="10258" width="5.7109375" style="24" customWidth="1"/>
    <col min="10259" max="10259" width="4.7109375" style="24" customWidth="1"/>
    <col min="10260" max="10260" width="6.5703125" style="24" customWidth="1"/>
    <col min="10261" max="10261" width="4.7109375" style="24" customWidth="1"/>
    <col min="10262" max="10262" width="5.7109375" style="24" customWidth="1"/>
    <col min="10263" max="10263" width="6.7109375" style="24" customWidth="1"/>
    <col min="10264" max="10264" width="5.85546875" style="24" customWidth="1"/>
    <col min="10265" max="10265" width="16.7109375" style="24" customWidth="1"/>
    <col min="10266" max="10266" width="16.28515625" style="24" customWidth="1"/>
    <col min="10267" max="10496" width="9.140625" style="24"/>
    <col min="10497" max="10497" width="8" style="24" customWidth="1"/>
    <col min="10498" max="10498" width="24.42578125" style="24" customWidth="1"/>
    <col min="10499" max="10499" width="5.140625" style="24" customWidth="1"/>
    <col min="10500" max="10500" width="17.85546875" style="24" customWidth="1"/>
    <col min="10501" max="10501" width="15.5703125" style="24" customWidth="1"/>
    <col min="10502" max="10502" width="8.5703125" style="24" customWidth="1"/>
    <col min="10503" max="10503" width="4.7109375" style="24" customWidth="1"/>
    <col min="10504" max="10504" width="7.5703125" style="24" customWidth="1"/>
    <col min="10505" max="10505" width="4.7109375" style="24" customWidth="1"/>
    <col min="10506" max="10506" width="5.85546875" style="24" customWidth="1"/>
    <col min="10507" max="10507" width="6.7109375" style="24" customWidth="1"/>
    <col min="10508" max="10508" width="5.42578125" style="24" customWidth="1"/>
    <col min="10509" max="10509" width="6" style="24" customWidth="1"/>
    <col min="10510" max="10510" width="6.7109375" style="24" customWidth="1"/>
    <col min="10511" max="10512" width="4.7109375" style="24" customWidth="1"/>
    <col min="10513" max="10513" width="6.5703125" style="24" customWidth="1"/>
    <col min="10514" max="10514" width="5.7109375" style="24" customWidth="1"/>
    <col min="10515" max="10515" width="4.7109375" style="24" customWidth="1"/>
    <col min="10516" max="10516" width="6.5703125" style="24" customWidth="1"/>
    <col min="10517" max="10517" width="4.7109375" style="24" customWidth="1"/>
    <col min="10518" max="10518" width="5.7109375" style="24" customWidth="1"/>
    <col min="10519" max="10519" width="6.7109375" style="24" customWidth="1"/>
    <col min="10520" max="10520" width="5.85546875" style="24" customWidth="1"/>
    <col min="10521" max="10521" width="16.7109375" style="24" customWidth="1"/>
    <col min="10522" max="10522" width="16.28515625" style="24" customWidth="1"/>
    <col min="10523" max="10752" width="9.140625" style="24"/>
    <col min="10753" max="10753" width="8" style="24" customWidth="1"/>
    <col min="10754" max="10754" width="24.42578125" style="24" customWidth="1"/>
    <col min="10755" max="10755" width="5.140625" style="24" customWidth="1"/>
    <col min="10756" max="10756" width="17.85546875" style="24" customWidth="1"/>
    <col min="10757" max="10757" width="15.5703125" style="24" customWidth="1"/>
    <col min="10758" max="10758" width="8.5703125" style="24" customWidth="1"/>
    <col min="10759" max="10759" width="4.7109375" style="24" customWidth="1"/>
    <col min="10760" max="10760" width="7.5703125" style="24" customWidth="1"/>
    <col min="10761" max="10761" width="4.7109375" style="24" customWidth="1"/>
    <col min="10762" max="10762" width="5.85546875" style="24" customWidth="1"/>
    <col min="10763" max="10763" width="6.7109375" style="24" customWidth="1"/>
    <col min="10764" max="10764" width="5.42578125" style="24" customWidth="1"/>
    <col min="10765" max="10765" width="6" style="24" customWidth="1"/>
    <col min="10766" max="10766" width="6.7109375" style="24" customWidth="1"/>
    <col min="10767" max="10768" width="4.7109375" style="24" customWidth="1"/>
    <col min="10769" max="10769" width="6.5703125" style="24" customWidth="1"/>
    <col min="10770" max="10770" width="5.7109375" style="24" customWidth="1"/>
    <col min="10771" max="10771" width="4.7109375" style="24" customWidth="1"/>
    <col min="10772" max="10772" width="6.5703125" style="24" customWidth="1"/>
    <col min="10773" max="10773" width="4.7109375" style="24" customWidth="1"/>
    <col min="10774" max="10774" width="5.7109375" style="24" customWidth="1"/>
    <col min="10775" max="10775" width="6.7109375" style="24" customWidth="1"/>
    <col min="10776" max="10776" width="5.85546875" style="24" customWidth="1"/>
    <col min="10777" max="10777" width="16.7109375" style="24" customWidth="1"/>
    <col min="10778" max="10778" width="16.28515625" style="24" customWidth="1"/>
    <col min="10779" max="11008" width="9.140625" style="24"/>
    <col min="11009" max="11009" width="8" style="24" customWidth="1"/>
    <col min="11010" max="11010" width="24.42578125" style="24" customWidth="1"/>
    <col min="11011" max="11011" width="5.140625" style="24" customWidth="1"/>
    <col min="11012" max="11012" width="17.85546875" style="24" customWidth="1"/>
    <col min="11013" max="11013" width="15.5703125" style="24" customWidth="1"/>
    <col min="11014" max="11014" width="8.5703125" style="24" customWidth="1"/>
    <col min="11015" max="11015" width="4.7109375" style="24" customWidth="1"/>
    <col min="11016" max="11016" width="7.5703125" style="24" customWidth="1"/>
    <col min="11017" max="11017" width="4.7109375" style="24" customWidth="1"/>
    <col min="11018" max="11018" width="5.85546875" style="24" customWidth="1"/>
    <col min="11019" max="11019" width="6.7109375" style="24" customWidth="1"/>
    <col min="11020" max="11020" width="5.42578125" style="24" customWidth="1"/>
    <col min="11021" max="11021" width="6" style="24" customWidth="1"/>
    <col min="11022" max="11022" width="6.7109375" style="24" customWidth="1"/>
    <col min="11023" max="11024" width="4.7109375" style="24" customWidth="1"/>
    <col min="11025" max="11025" width="6.5703125" style="24" customWidth="1"/>
    <col min="11026" max="11026" width="5.7109375" style="24" customWidth="1"/>
    <col min="11027" max="11027" width="4.7109375" style="24" customWidth="1"/>
    <col min="11028" max="11028" width="6.5703125" style="24" customWidth="1"/>
    <col min="11029" max="11029" width="4.7109375" style="24" customWidth="1"/>
    <col min="11030" max="11030" width="5.7109375" style="24" customWidth="1"/>
    <col min="11031" max="11031" width="6.7109375" style="24" customWidth="1"/>
    <col min="11032" max="11032" width="5.85546875" style="24" customWidth="1"/>
    <col min="11033" max="11033" width="16.7109375" style="24" customWidth="1"/>
    <col min="11034" max="11034" width="16.28515625" style="24" customWidth="1"/>
    <col min="11035" max="11264" width="9.140625" style="24"/>
    <col min="11265" max="11265" width="8" style="24" customWidth="1"/>
    <col min="11266" max="11266" width="24.42578125" style="24" customWidth="1"/>
    <col min="11267" max="11267" width="5.140625" style="24" customWidth="1"/>
    <col min="11268" max="11268" width="17.85546875" style="24" customWidth="1"/>
    <col min="11269" max="11269" width="15.5703125" style="24" customWidth="1"/>
    <col min="11270" max="11270" width="8.5703125" style="24" customWidth="1"/>
    <col min="11271" max="11271" width="4.7109375" style="24" customWidth="1"/>
    <col min="11272" max="11272" width="7.5703125" style="24" customWidth="1"/>
    <col min="11273" max="11273" width="4.7109375" style="24" customWidth="1"/>
    <col min="11274" max="11274" width="5.85546875" style="24" customWidth="1"/>
    <col min="11275" max="11275" width="6.7109375" style="24" customWidth="1"/>
    <col min="11276" max="11276" width="5.42578125" style="24" customWidth="1"/>
    <col min="11277" max="11277" width="6" style="24" customWidth="1"/>
    <col min="11278" max="11278" width="6.7109375" style="24" customWidth="1"/>
    <col min="11279" max="11280" width="4.7109375" style="24" customWidth="1"/>
    <col min="11281" max="11281" width="6.5703125" style="24" customWidth="1"/>
    <col min="11282" max="11282" width="5.7109375" style="24" customWidth="1"/>
    <col min="11283" max="11283" width="4.7109375" style="24" customWidth="1"/>
    <col min="11284" max="11284" width="6.5703125" style="24" customWidth="1"/>
    <col min="11285" max="11285" width="4.7109375" style="24" customWidth="1"/>
    <col min="11286" max="11286" width="5.7109375" style="24" customWidth="1"/>
    <col min="11287" max="11287" width="6.7109375" style="24" customWidth="1"/>
    <col min="11288" max="11288" width="5.85546875" style="24" customWidth="1"/>
    <col min="11289" max="11289" width="16.7109375" style="24" customWidth="1"/>
    <col min="11290" max="11290" width="16.28515625" style="24" customWidth="1"/>
    <col min="11291" max="11520" width="9.140625" style="24"/>
    <col min="11521" max="11521" width="8" style="24" customWidth="1"/>
    <col min="11522" max="11522" width="24.42578125" style="24" customWidth="1"/>
    <col min="11523" max="11523" width="5.140625" style="24" customWidth="1"/>
    <col min="11524" max="11524" width="17.85546875" style="24" customWidth="1"/>
    <col min="11525" max="11525" width="15.5703125" style="24" customWidth="1"/>
    <col min="11526" max="11526" width="8.5703125" style="24" customWidth="1"/>
    <col min="11527" max="11527" width="4.7109375" style="24" customWidth="1"/>
    <col min="11528" max="11528" width="7.5703125" style="24" customWidth="1"/>
    <col min="11529" max="11529" width="4.7109375" style="24" customWidth="1"/>
    <col min="11530" max="11530" width="5.85546875" style="24" customWidth="1"/>
    <col min="11531" max="11531" width="6.7109375" style="24" customWidth="1"/>
    <col min="11532" max="11532" width="5.42578125" style="24" customWidth="1"/>
    <col min="11533" max="11533" width="6" style="24" customWidth="1"/>
    <col min="11534" max="11534" width="6.7109375" style="24" customWidth="1"/>
    <col min="11535" max="11536" width="4.7109375" style="24" customWidth="1"/>
    <col min="11537" max="11537" width="6.5703125" style="24" customWidth="1"/>
    <col min="11538" max="11538" width="5.7109375" style="24" customWidth="1"/>
    <col min="11539" max="11539" width="4.7109375" style="24" customWidth="1"/>
    <col min="11540" max="11540" width="6.5703125" style="24" customWidth="1"/>
    <col min="11541" max="11541" width="4.7109375" style="24" customWidth="1"/>
    <col min="11542" max="11542" width="5.7109375" style="24" customWidth="1"/>
    <col min="11543" max="11543" width="6.7109375" style="24" customWidth="1"/>
    <col min="11544" max="11544" width="5.85546875" style="24" customWidth="1"/>
    <col min="11545" max="11545" width="16.7109375" style="24" customWidth="1"/>
    <col min="11546" max="11546" width="16.28515625" style="24" customWidth="1"/>
    <col min="11547" max="11776" width="9.140625" style="24"/>
    <col min="11777" max="11777" width="8" style="24" customWidth="1"/>
    <col min="11778" max="11778" width="24.42578125" style="24" customWidth="1"/>
    <col min="11779" max="11779" width="5.140625" style="24" customWidth="1"/>
    <col min="11780" max="11780" width="17.85546875" style="24" customWidth="1"/>
    <col min="11781" max="11781" width="15.5703125" style="24" customWidth="1"/>
    <col min="11782" max="11782" width="8.5703125" style="24" customWidth="1"/>
    <col min="11783" max="11783" width="4.7109375" style="24" customWidth="1"/>
    <col min="11784" max="11784" width="7.5703125" style="24" customWidth="1"/>
    <col min="11785" max="11785" width="4.7109375" style="24" customWidth="1"/>
    <col min="11786" max="11786" width="5.85546875" style="24" customWidth="1"/>
    <col min="11787" max="11787" width="6.7109375" style="24" customWidth="1"/>
    <col min="11788" max="11788" width="5.42578125" style="24" customWidth="1"/>
    <col min="11789" max="11789" width="6" style="24" customWidth="1"/>
    <col min="11790" max="11790" width="6.7109375" style="24" customWidth="1"/>
    <col min="11791" max="11792" width="4.7109375" style="24" customWidth="1"/>
    <col min="11793" max="11793" width="6.5703125" style="24" customWidth="1"/>
    <col min="11794" max="11794" width="5.7109375" style="24" customWidth="1"/>
    <col min="11795" max="11795" width="4.7109375" style="24" customWidth="1"/>
    <col min="11796" max="11796" width="6.5703125" style="24" customWidth="1"/>
    <col min="11797" max="11797" width="4.7109375" style="24" customWidth="1"/>
    <col min="11798" max="11798" width="5.7109375" style="24" customWidth="1"/>
    <col min="11799" max="11799" width="6.7109375" style="24" customWidth="1"/>
    <col min="11800" max="11800" width="5.85546875" style="24" customWidth="1"/>
    <col min="11801" max="11801" width="16.7109375" style="24" customWidth="1"/>
    <col min="11802" max="11802" width="16.28515625" style="24" customWidth="1"/>
    <col min="11803" max="12032" width="9.140625" style="24"/>
    <col min="12033" max="12033" width="8" style="24" customWidth="1"/>
    <col min="12034" max="12034" width="24.42578125" style="24" customWidth="1"/>
    <col min="12035" max="12035" width="5.140625" style="24" customWidth="1"/>
    <col min="12036" max="12036" width="17.85546875" style="24" customWidth="1"/>
    <col min="12037" max="12037" width="15.5703125" style="24" customWidth="1"/>
    <col min="12038" max="12038" width="8.5703125" style="24" customWidth="1"/>
    <col min="12039" max="12039" width="4.7109375" style="24" customWidth="1"/>
    <col min="12040" max="12040" width="7.5703125" style="24" customWidth="1"/>
    <col min="12041" max="12041" width="4.7109375" style="24" customWidth="1"/>
    <col min="12042" max="12042" width="5.85546875" style="24" customWidth="1"/>
    <col min="12043" max="12043" width="6.7109375" style="24" customWidth="1"/>
    <col min="12044" max="12044" width="5.42578125" style="24" customWidth="1"/>
    <col min="12045" max="12045" width="6" style="24" customWidth="1"/>
    <col min="12046" max="12046" width="6.7109375" style="24" customWidth="1"/>
    <col min="12047" max="12048" width="4.7109375" style="24" customWidth="1"/>
    <col min="12049" max="12049" width="6.5703125" style="24" customWidth="1"/>
    <col min="12050" max="12050" width="5.7109375" style="24" customWidth="1"/>
    <col min="12051" max="12051" width="4.7109375" style="24" customWidth="1"/>
    <col min="12052" max="12052" width="6.5703125" style="24" customWidth="1"/>
    <col min="12053" max="12053" width="4.7109375" style="24" customWidth="1"/>
    <col min="12054" max="12054" width="5.7109375" style="24" customWidth="1"/>
    <col min="12055" max="12055" width="6.7109375" style="24" customWidth="1"/>
    <col min="12056" max="12056" width="5.85546875" style="24" customWidth="1"/>
    <col min="12057" max="12057" width="16.7109375" style="24" customWidth="1"/>
    <col min="12058" max="12058" width="16.28515625" style="24" customWidth="1"/>
    <col min="12059" max="12288" width="9.140625" style="24"/>
    <col min="12289" max="12289" width="8" style="24" customWidth="1"/>
    <col min="12290" max="12290" width="24.42578125" style="24" customWidth="1"/>
    <col min="12291" max="12291" width="5.140625" style="24" customWidth="1"/>
    <col min="12292" max="12292" width="17.85546875" style="24" customWidth="1"/>
    <col min="12293" max="12293" width="15.5703125" style="24" customWidth="1"/>
    <col min="12294" max="12294" width="8.5703125" style="24" customWidth="1"/>
    <col min="12295" max="12295" width="4.7109375" style="24" customWidth="1"/>
    <col min="12296" max="12296" width="7.5703125" style="24" customWidth="1"/>
    <col min="12297" max="12297" width="4.7109375" style="24" customWidth="1"/>
    <col min="12298" max="12298" width="5.85546875" style="24" customWidth="1"/>
    <col min="12299" max="12299" width="6.7109375" style="24" customWidth="1"/>
    <col min="12300" max="12300" width="5.42578125" style="24" customWidth="1"/>
    <col min="12301" max="12301" width="6" style="24" customWidth="1"/>
    <col min="12302" max="12302" width="6.7109375" style="24" customWidth="1"/>
    <col min="12303" max="12304" width="4.7109375" style="24" customWidth="1"/>
    <col min="12305" max="12305" width="6.5703125" style="24" customWidth="1"/>
    <col min="12306" max="12306" width="5.7109375" style="24" customWidth="1"/>
    <col min="12307" max="12307" width="4.7109375" style="24" customWidth="1"/>
    <col min="12308" max="12308" width="6.5703125" style="24" customWidth="1"/>
    <col min="12309" max="12309" width="4.7109375" style="24" customWidth="1"/>
    <col min="12310" max="12310" width="5.7109375" style="24" customWidth="1"/>
    <col min="12311" max="12311" width="6.7109375" style="24" customWidth="1"/>
    <col min="12312" max="12312" width="5.85546875" style="24" customWidth="1"/>
    <col min="12313" max="12313" width="16.7109375" style="24" customWidth="1"/>
    <col min="12314" max="12314" width="16.28515625" style="24" customWidth="1"/>
    <col min="12315" max="12544" width="9.140625" style="24"/>
    <col min="12545" max="12545" width="8" style="24" customWidth="1"/>
    <col min="12546" max="12546" width="24.42578125" style="24" customWidth="1"/>
    <col min="12547" max="12547" width="5.140625" style="24" customWidth="1"/>
    <col min="12548" max="12548" width="17.85546875" style="24" customWidth="1"/>
    <col min="12549" max="12549" width="15.5703125" style="24" customWidth="1"/>
    <col min="12550" max="12550" width="8.5703125" style="24" customWidth="1"/>
    <col min="12551" max="12551" width="4.7109375" style="24" customWidth="1"/>
    <col min="12552" max="12552" width="7.5703125" style="24" customWidth="1"/>
    <col min="12553" max="12553" width="4.7109375" style="24" customWidth="1"/>
    <col min="12554" max="12554" width="5.85546875" style="24" customWidth="1"/>
    <col min="12555" max="12555" width="6.7109375" style="24" customWidth="1"/>
    <col min="12556" max="12556" width="5.42578125" style="24" customWidth="1"/>
    <col min="12557" max="12557" width="6" style="24" customWidth="1"/>
    <col min="12558" max="12558" width="6.7109375" style="24" customWidth="1"/>
    <col min="12559" max="12560" width="4.7109375" style="24" customWidth="1"/>
    <col min="12561" max="12561" width="6.5703125" style="24" customWidth="1"/>
    <col min="12562" max="12562" width="5.7109375" style="24" customWidth="1"/>
    <col min="12563" max="12563" width="4.7109375" style="24" customWidth="1"/>
    <col min="12564" max="12564" width="6.5703125" style="24" customWidth="1"/>
    <col min="12565" max="12565" width="4.7109375" style="24" customWidth="1"/>
    <col min="12566" max="12566" width="5.7109375" style="24" customWidth="1"/>
    <col min="12567" max="12567" width="6.7109375" style="24" customWidth="1"/>
    <col min="12568" max="12568" width="5.85546875" style="24" customWidth="1"/>
    <col min="12569" max="12569" width="16.7109375" style="24" customWidth="1"/>
    <col min="12570" max="12570" width="16.28515625" style="24" customWidth="1"/>
    <col min="12571" max="12800" width="9.140625" style="24"/>
    <col min="12801" max="12801" width="8" style="24" customWidth="1"/>
    <col min="12802" max="12802" width="24.42578125" style="24" customWidth="1"/>
    <col min="12803" max="12803" width="5.140625" style="24" customWidth="1"/>
    <col min="12804" max="12804" width="17.85546875" style="24" customWidth="1"/>
    <col min="12805" max="12805" width="15.5703125" style="24" customWidth="1"/>
    <col min="12806" max="12806" width="8.5703125" style="24" customWidth="1"/>
    <col min="12807" max="12807" width="4.7109375" style="24" customWidth="1"/>
    <col min="12808" max="12808" width="7.5703125" style="24" customWidth="1"/>
    <col min="12809" max="12809" width="4.7109375" style="24" customWidth="1"/>
    <col min="12810" max="12810" width="5.85546875" style="24" customWidth="1"/>
    <col min="12811" max="12811" width="6.7109375" style="24" customWidth="1"/>
    <col min="12812" max="12812" width="5.42578125" style="24" customWidth="1"/>
    <col min="12813" max="12813" width="6" style="24" customWidth="1"/>
    <col min="12814" max="12814" width="6.7109375" style="24" customWidth="1"/>
    <col min="12815" max="12816" width="4.7109375" style="24" customWidth="1"/>
    <col min="12817" max="12817" width="6.5703125" style="24" customWidth="1"/>
    <col min="12818" max="12818" width="5.7109375" style="24" customWidth="1"/>
    <col min="12819" max="12819" width="4.7109375" style="24" customWidth="1"/>
    <col min="12820" max="12820" width="6.5703125" style="24" customWidth="1"/>
    <col min="12821" max="12821" width="4.7109375" style="24" customWidth="1"/>
    <col min="12822" max="12822" width="5.7109375" style="24" customWidth="1"/>
    <col min="12823" max="12823" width="6.7109375" style="24" customWidth="1"/>
    <col min="12824" max="12824" width="5.85546875" style="24" customWidth="1"/>
    <col min="12825" max="12825" width="16.7109375" style="24" customWidth="1"/>
    <col min="12826" max="12826" width="16.28515625" style="24" customWidth="1"/>
    <col min="12827" max="13056" width="9.140625" style="24"/>
    <col min="13057" max="13057" width="8" style="24" customWidth="1"/>
    <col min="13058" max="13058" width="24.42578125" style="24" customWidth="1"/>
    <col min="13059" max="13059" width="5.140625" style="24" customWidth="1"/>
    <col min="13060" max="13060" width="17.85546875" style="24" customWidth="1"/>
    <col min="13061" max="13061" width="15.5703125" style="24" customWidth="1"/>
    <col min="13062" max="13062" width="8.5703125" style="24" customWidth="1"/>
    <col min="13063" max="13063" width="4.7109375" style="24" customWidth="1"/>
    <col min="13064" max="13064" width="7.5703125" style="24" customWidth="1"/>
    <col min="13065" max="13065" width="4.7109375" style="24" customWidth="1"/>
    <col min="13066" max="13066" width="5.85546875" style="24" customWidth="1"/>
    <col min="13067" max="13067" width="6.7109375" style="24" customWidth="1"/>
    <col min="13068" max="13068" width="5.42578125" style="24" customWidth="1"/>
    <col min="13069" max="13069" width="6" style="24" customWidth="1"/>
    <col min="13070" max="13070" width="6.7109375" style="24" customWidth="1"/>
    <col min="13071" max="13072" width="4.7109375" style="24" customWidth="1"/>
    <col min="13073" max="13073" width="6.5703125" style="24" customWidth="1"/>
    <col min="13074" max="13074" width="5.7109375" style="24" customWidth="1"/>
    <col min="13075" max="13075" width="4.7109375" style="24" customWidth="1"/>
    <col min="13076" max="13076" width="6.5703125" style="24" customWidth="1"/>
    <col min="13077" max="13077" width="4.7109375" style="24" customWidth="1"/>
    <col min="13078" max="13078" width="5.7109375" style="24" customWidth="1"/>
    <col min="13079" max="13079" width="6.7109375" style="24" customWidth="1"/>
    <col min="13080" max="13080" width="5.85546875" style="24" customWidth="1"/>
    <col min="13081" max="13081" width="16.7109375" style="24" customWidth="1"/>
    <col min="13082" max="13082" width="16.28515625" style="24" customWidth="1"/>
    <col min="13083" max="13312" width="9.140625" style="24"/>
    <col min="13313" max="13313" width="8" style="24" customWidth="1"/>
    <col min="13314" max="13314" width="24.42578125" style="24" customWidth="1"/>
    <col min="13315" max="13315" width="5.140625" style="24" customWidth="1"/>
    <col min="13316" max="13316" width="17.85546875" style="24" customWidth="1"/>
    <col min="13317" max="13317" width="15.5703125" style="24" customWidth="1"/>
    <col min="13318" max="13318" width="8.5703125" style="24" customWidth="1"/>
    <col min="13319" max="13319" width="4.7109375" style="24" customWidth="1"/>
    <col min="13320" max="13320" width="7.5703125" style="24" customWidth="1"/>
    <col min="13321" max="13321" width="4.7109375" style="24" customWidth="1"/>
    <col min="13322" max="13322" width="5.85546875" style="24" customWidth="1"/>
    <col min="13323" max="13323" width="6.7109375" style="24" customWidth="1"/>
    <col min="13324" max="13324" width="5.42578125" style="24" customWidth="1"/>
    <col min="13325" max="13325" width="6" style="24" customWidth="1"/>
    <col min="13326" max="13326" width="6.7109375" style="24" customWidth="1"/>
    <col min="13327" max="13328" width="4.7109375" style="24" customWidth="1"/>
    <col min="13329" max="13329" width="6.5703125" style="24" customWidth="1"/>
    <col min="13330" max="13330" width="5.7109375" style="24" customWidth="1"/>
    <col min="13331" max="13331" width="4.7109375" style="24" customWidth="1"/>
    <col min="13332" max="13332" width="6.5703125" style="24" customWidth="1"/>
    <col min="13333" max="13333" width="4.7109375" style="24" customWidth="1"/>
    <col min="13334" max="13334" width="5.7109375" style="24" customWidth="1"/>
    <col min="13335" max="13335" width="6.7109375" style="24" customWidth="1"/>
    <col min="13336" max="13336" width="5.85546875" style="24" customWidth="1"/>
    <col min="13337" max="13337" width="16.7109375" style="24" customWidth="1"/>
    <col min="13338" max="13338" width="16.28515625" style="24" customWidth="1"/>
    <col min="13339" max="13568" width="9.140625" style="24"/>
    <col min="13569" max="13569" width="8" style="24" customWidth="1"/>
    <col min="13570" max="13570" width="24.42578125" style="24" customWidth="1"/>
    <col min="13571" max="13571" width="5.140625" style="24" customWidth="1"/>
    <col min="13572" max="13572" width="17.85546875" style="24" customWidth="1"/>
    <col min="13573" max="13573" width="15.5703125" style="24" customWidth="1"/>
    <col min="13574" max="13574" width="8.5703125" style="24" customWidth="1"/>
    <col min="13575" max="13575" width="4.7109375" style="24" customWidth="1"/>
    <col min="13576" max="13576" width="7.5703125" style="24" customWidth="1"/>
    <col min="13577" max="13577" width="4.7109375" style="24" customWidth="1"/>
    <col min="13578" max="13578" width="5.85546875" style="24" customWidth="1"/>
    <col min="13579" max="13579" width="6.7109375" style="24" customWidth="1"/>
    <col min="13580" max="13580" width="5.42578125" style="24" customWidth="1"/>
    <col min="13581" max="13581" width="6" style="24" customWidth="1"/>
    <col min="13582" max="13582" width="6.7109375" style="24" customWidth="1"/>
    <col min="13583" max="13584" width="4.7109375" style="24" customWidth="1"/>
    <col min="13585" max="13585" width="6.5703125" style="24" customWidth="1"/>
    <col min="13586" max="13586" width="5.7109375" style="24" customWidth="1"/>
    <col min="13587" max="13587" width="4.7109375" style="24" customWidth="1"/>
    <col min="13588" max="13588" width="6.5703125" style="24" customWidth="1"/>
    <col min="13589" max="13589" width="4.7109375" style="24" customWidth="1"/>
    <col min="13590" max="13590" width="5.7109375" style="24" customWidth="1"/>
    <col min="13591" max="13591" width="6.7109375" style="24" customWidth="1"/>
    <col min="13592" max="13592" width="5.85546875" style="24" customWidth="1"/>
    <col min="13593" max="13593" width="16.7109375" style="24" customWidth="1"/>
    <col min="13594" max="13594" width="16.28515625" style="24" customWidth="1"/>
    <col min="13595" max="13824" width="9.140625" style="24"/>
    <col min="13825" max="13825" width="8" style="24" customWidth="1"/>
    <col min="13826" max="13826" width="24.42578125" style="24" customWidth="1"/>
    <col min="13827" max="13827" width="5.140625" style="24" customWidth="1"/>
    <col min="13828" max="13828" width="17.85546875" style="24" customWidth="1"/>
    <col min="13829" max="13829" width="15.5703125" style="24" customWidth="1"/>
    <col min="13830" max="13830" width="8.5703125" style="24" customWidth="1"/>
    <col min="13831" max="13831" width="4.7109375" style="24" customWidth="1"/>
    <col min="13832" max="13832" width="7.5703125" style="24" customWidth="1"/>
    <col min="13833" max="13833" width="4.7109375" style="24" customWidth="1"/>
    <col min="13834" max="13834" width="5.85546875" style="24" customWidth="1"/>
    <col min="13835" max="13835" width="6.7109375" style="24" customWidth="1"/>
    <col min="13836" max="13836" width="5.42578125" style="24" customWidth="1"/>
    <col min="13837" max="13837" width="6" style="24" customWidth="1"/>
    <col min="13838" max="13838" width="6.7109375" style="24" customWidth="1"/>
    <col min="13839" max="13840" width="4.7109375" style="24" customWidth="1"/>
    <col min="13841" max="13841" width="6.5703125" style="24" customWidth="1"/>
    <col min="13842" max="13842" width="5.7109375" style="24" customWidth="1"/>
    <col min="13843" max="13843" width="4.7109375" style="24" customWidth="1"/>
    <col min="13844" max="13844" width="6.5703125" style="24" customWidth="1"/>
    <col min="13845" max="13845" width="4.7109375" style="24" customWidth="1"/>
    <col min="13846" max="13846" width="5.7109375" style="24" customWidth="1"/>
    <col min="13847" max="13847" width="6.7109375" style="24" customWidth="1"/>
    <col min="13848" max="13848" width="5.85546875" style="24" customWidth="1"/>
    <col min="13849" max="13849" width="16.7109375" style="24" customWidth="1"/>
    <col min="13850" max="13850" width="16.28515625" style="24" customWidth="1"/>
    <col min="13851" max="14080" width="9.140625" style="24"/>
    <col min="14081" max="14081" width="8" style="24" customWidth="1"/>
    <col min="14082" max="14082" width="24.42578125" style="24" customWidth="1"/>
    <col min="14083" max="14083" width="5.140625" style="24" customWidth="1"/>
    <col min="14084" max="14084" width="17.85546875" style="24" customWidth="1"/>
    <col min="14085" max="14085" width="15.5703125" style="24" customWidth="1"/>
    <col min="14086" max="14086" width="8.5703125" style="24" customWidth="1"/>
    <col min="14087" max="14087" width="4.7109375" style="24" customWidth="1"/>
    <col min="14088" max="14088" width="7.5703125" style="24" customWidth="1"/>
    <col min="14089" max="14089" width="4.7109375" style="24" customWidth="1"/>
    <col min="14090" max="14090" width="5.85546875" style="24" customWidth="1"/>
    <col min="14091" max="14091" width="6.7109375" style="24" customWidth="1"/>
    <col min="14092" max="14092" width="5.42578125" style="24" customWidth="1"/>
    <col min="14093" max="14093" width="6" style="24" customWidth="1"/>
    <col min="14094" max="14094" width="6.7109375" style="24" customWidth="1"/>
    <col min="14095" max="14096" width="4.7109375" style="24" customWidth="1"/>
    <col min="14097" max="14097" width="6.5703125" style="24" customWidth="1"/>
    <col min="14098" max="14098" width="5.7109375" style="24" customWidth="1"/>
    <col min="14099" max="14099" width="4.7109375" style="24" customWidth="1"/>
    <col min="14100" max="14100" width="6.5703125" style="24" customWidth="1"/>
    <col min="14101" max="14101" width="4.7109375" style="24" customWidth="1"/>
    <col min="14102" max="14102" width="5.7109375" style="24" customWidth="1"/>
    <col min="14103" max="14103" width="6.7109375" style="24" customWidth="1"/>
    <col min="14104" max="14104" width="5.85546875" style="24" customWidth="1"/>
    <col min="14105" max="14105" width="16.7109375" style="24" customWidth="1"/>
    <col min="14106" max="14106" width="16.28515625" style="24" customWidth="1"/>
    <col min="14107" max="14336" width="9.140625" style="24"/>
    <col min="14337" max="14337" width="8" style="24" customWidth="1"/>
    <col min="14338" max="14338" width="24.42578125" style="24" customWidth="1"/>
    <col min="14339" max="14339" width="5.140625" style="24" customWidth="1"/>
    <col min="14340" max="14340" width="17.85546875" style="24" customWidth="1"/>
    <col min="14341" max="14341" width="15.5703125" style="24" customWidth="1"/>
    <col min="14342" max="14342" width="8.5703125" style="24" customWidth="1"/>
    <col min="14343" max="14343" width="4.7109375" style="24" customWidth="1"/>
    <col min="14344" max="14344" width="7.5703125" style="24" customWidth="1"/>
    <col min="14345" max="14345" width="4.7109375" style="24" customWidth="1"/>
    <col min="14346" max="14346" width="5.85546875" style="24" customWidth="1"/>
    <col min="14347" max="14347" width="6.7109375" style="24" customWidth="1"/>
    <col min="14348" max="14348" width="5.42578125" style="24" customWidth="1"/>
    <col min="14349" max="14349" width="6" style="24" customWidth="1"/>
    <col min="14350" max="14350" width="6.7109375" style="24" customWidth="1"/>
    <col min="14351" max="14352" width="4.7109375" style="24" customWidth="1"/>
    <col min="14353" max="14353" width="6.5703125" style="24" customWidth="1"/>
    <col min="14354" max="14354" width="5.7109375" style="24" customWidth="1"/>
    <col min="14355" max="14355" width="4.7109375" style="24" customWidth="1"/>
    <col min="14356" max="14356" width="6.5703125" style="24" customWidth="1"/>
    <col min="14357" max="14357" width="4.7109375" style="24" customWidth="1"/>
    <col min="14358" max="14358" width="5.7109375" style="24" customWidth="1"/>
    <col min="14359" max="14359" width="6.7109375" style="24" customWidth="1"/>
    <col min="14360" max="14360" width="5.85546875" style="24" customWidth="1"/>
    <col min="14361" max="14361" width="16.7109375" style="24" customWidth="1"/>
    <col min="14362" max="14362" width="16.28515625" style="24" customWidth="1"/>
    <col min="14363" max="14592" width="9.140625" style="24"/>
    <col min="14593" max="14593" width="8" style="24" customWidth="1"/>
    <col min="14594" max="14594" width="24.42578125" style="24" customWidth="1"/>
    <col min="14595" max="14595" width="5.140625" style="24" customWidth="1"/>
    <col min="14596" max="14596" width="17.85546875" style="24" customWidth="1"/>
    <col min="14597" max="14597" width="15.5703125" style="24" customWidth="1"/>
    <col min="14598" max="14598" width="8.5703125" style="24" customWidth="1"/>
    <col min="14599" max="14599" width="4.7109375" style="24" customWidth="1"/>
    <col min="14600" max="14600" width="7.5703125" style="24" customWidth="1"/>
    <col min="14601" max="14601" width="4.7109375" style="24" customWidth="1"/>
    <col min="14602" max="14602" width="5.85546875" style="24" customWidth="1"/>
    <col min="14603" max="14603" width="6.7109375" style="24" customWidth="1"/>
    <col min="14604" max="14604" width="5.42578125" style="24" customWidth="1"/>
    <col min="14605" max="14605" width="6" style="24" customWidth="1"/>
    <col min="14606" max="14606" width="6.7109375" style="24" customWidth="1"/>
    <col min="14607" max="14608" width="4.7109375" style="24" customWidth="1"/>
    <col min="14609" max="14609" width="6.5703125" style="24" customWidth="1"/>
    <col min="14610" max="14610" width="5.7109375" style="24" customWidth="1"/>
    <col min="14611" max="14611" width="4.7109375" style="24" customWidth="1"/>
    <col min="14612" max="14612" width="6.5703125" style="24" customWidth="1"/>
    <col min="14613" max="14613" width="4.7109375" style="24" customWidth="1"/>
    <col min="14614" max="14614" width="5.7109375" style="24" customWidth="1"/>
    <col min="14615" max="14615" width="6.7109375" style="24" customWidth="1"/>
    <col min="14616" max="14616" width="5.85546875" style="24" customWidth="1"/>
    <col min="14617" max="14617" width="16.7109375" style="24" customWidth="1"/>
    <col min="14618" max="14618" width="16.28515625" style="24" customWidth="1"/>
    <col min="14619" max="14848" width="9.140625" style="24"/>
    <col min="14849" max="14849" width="8" style="24" customWidth="1"/>
    <col min="14850" max="14850" width="24.42578125" style="24" customWidth="1"/>
    <col min="14851" max="14851" width="5.140625" style="24" customWidth="1"/>
    <col min="14852" max="14852" width="17.85546875" style="24" customWidth="1"/>
    <col min="14853" max="14853" width="15.5703125" style="24" customWidth="1"/>
    <col min="14854" max="14854" width="8.5703125" style="24" customWidth="1"/>
    <col min="14855" max="14855" width="4.7109375" style="24" customWidth="1"/>
    <col min="14856" max="14856" width="7.5703125" style="24" customWidth="1"/>
    <col min="14857" max="14857" width="4.7109375" style="24" customWidth="1"/>
    <col min="14858" max="14858" width="5.85546875" style="24" customWidth="1"/>
    <col min="14859" max="14859" width="6.7109375" style="24" customWidth="1"/>
    <col min="14860" max="14860" width="5.42578125" style="24" customWidth="1"/>
    <col min="14861" max="14861" width="6" style="24" customWidth="1"/>
    <col min="14862" max="14862" width="6.7109375" style="24" customWidth="1"/>
    <col min="14863" max="14864" width="4.7109375" style="24" customWidth="1"/>
    <col min="14865" max="14865" width="6.5703125" style="24" customWidth="1"/>
    <col min="14866" max="14866" width="5.7109375" style="24" customWidth="1"/>
    <col min="14867" max="14867" width="4.7109375" style="24" customWidth="1"/>
    <col min="14868" max="14868" width="6.5703125" style="24" customWidth="1"/>
    <col min="14869" max="14869" width="4.7109375" style="24" customWidth="1"/>
    <col min="14870" max="14870" width="5.7109375" style="24" customWidth="1"/>
    <col min="14871" max="14871" width="6.7109375" style="24" customWidth="1"/>
    <col min="14872" max="14872" width="5.85546875" style="24" customWidth="1"/>
    <col min="14873" max="14873" width="16.7109375" style="24" customWidth="1"/>
    <col min="14874" max="14874" width="16.28515625" style="24" customWidth="1"/>
    <col min="14875" max="15104" width="9.140625" style="24"/>
    <col min="15105" max="15105" width="8" style="24" customWidth="1"/>
    <col min="15106" max="15106" width="24.42578125" style="24" customWidth="1"/>
    <col min="15107" max="15107" width="5.140625" style="24" customWidth="1"/>
    <col min="15108" max="15108" width="17.85546875" style="24" customWidth="1"/>
    <col min="15109" max="15109" width="15.5703125" style="24" customWidth="1"/>
    <col min="15110" max="15110" width="8.5703125" style="24" customWidth="1"/>
    <col min="15111" max="15111" width="4.7109375" style="24" customWidth="1"/>
    <col min="15112" max="15112" width="7.5703125" style="24" customWidth="1"/>
    <col min="15113" max="15113" width="4.7109375" style="24" customWidth="1"/>
    <col min="15114" max="15114" width="5.85546875" style="24" customWidth="1"/>
    <col min="15115" max="15115" width="6.7109375" style="24" customWidth="1"/>
    <col min="15116" max="15116" width="5.42578125" style="24" customWidth="1"/>
    <col min="15117" max="15117" width="6" style="24" customWidth="1"/>
    <col min="15118" max="15118" width="6.7109375" style="24" customWidth="1"/>
    <col min="15119" max="15120" width="4.7109375" style="24" customWidth="1"/>
    <col min="15121" max="15121" width="6.5703125" style="24" customWidth="1"/>
    <col min="15122" max="15122" width="5.7109375" style="24" customWidth="1"/>
    <col min="15123" max="15123" width="4.7109375" style="24" customWidth="1"/>
    <col min="15124" max="15124" width="6.5703125" style="24" customWidth="1"/>
    <col min="15125" max="15125" width="4.7109375" style="24" customWidth="1"/>
    <col min="15126" max="15126" width="5.7109375" style="24" customWidth="1"/>
    <col min="15127" max="15127" width="6.7109375" style="24" customWidth="1"/>
    <col min="15128" max="15128" width="5.85546875" style="24" customWidth="1"/>
    <col min="15129" max="15129" width="16.7109375" style="24" customWidth="1"/>
    <col min="15130" max="15130" width="16.28515625" style="24" customWidth="1"/>
    <col min="15131" max="15360" width="9.140625" style="24"/>
    <col min="15361" max="15361" width="8" style="24" customWidth="1"/>
    <col min="15362" max="15362" width="24.42578125" style="24" customWidth="1"/>
    <col min="15363" max="15363" width="5.140625" style="24" customWidth="1"/>
    <col min="15364" max="15364" width="17.85546875" style="24" customWidth="1"/>
    <col min="15365" max="15365" width="15.5703125" style="24" customWidth="1"/>
    <col min="15366" max="15366" width="8.5703125" style="24" customWidth="1"/>
    <col min="15367" max="15367" width="4.7109375" style="24" customWidth="1"/>
    <col min="15368" max="15368" width="7.5703125" style="24" customWidth="1"/>
    <col min="15369" max="15369" width="4.7109375" style="24" customWidth="1"/>
    <col min="15370" max="15370" width="5.85546875" style="24" customWidth="1"/>
    <col min="15371" max="15371" width="6.7109375" style="24" customWidth="1"/>
    <col min="15372" max="15372" width="5.42578125" style="24" customWidth="1"/>
    <col min="15373" max="15373" width="6" style="24" customWidth="1"/>
    <col min="15374" max="15374" width="6.7109375" style="24" customWidth="1"/>
    <col min="15375" max="15376" width="4.7109375" style="24" customWidth="1"/>
    <col min="15377" max="15377" width="6.5703125" style="24" customWidth="1"/>
    <col min="15378" max="15378" width="5.7109375" style="24" customWidth="1"/>
    <col min="15379" max="15379" width="4.7109375" style="24" customWidth="1"/>
    <col min="15380" max="15380" width="6.5703125" style="24" customWidth="1"/>
    <col min="15381" max="15381" width="4.7109375" style="24" customWidth="1"/>
    <col min="15382" max="15382" width="5.7109375" style="24" customWidth="1"/>
    <col min="15383" max="15383" width="6.7109375" style="24" customWidth="1"/>
    <col min="15384" max="15384" width="5.85546875" style="24" customWidth="1"/>
    <col min="15385" max="15385" width="16.7109375" style="24" customWidth="1"/>
    <col min="15386" max="15386" width="16.28515625" style="24" customWidth="1"/>
    <col min="15387" max="15616" width="9.140625" style="24"/>
    <col min="15617" max="15617" width="8" style="24" customWidth="1"/>
    <col min="15618" max="15618" width="24.42578125" style="24" customWidth="1"/>
    <col min="15619" max="15619" width="5.140625" style="24" customWidth="1"/>
    <col min="15620" max="15620" width="17.85546875" style="24" customWidth="1"/>
    <col min="15621" max="15621" width="15.5703125" style="24" customWidth="1"/>
    <col min="15622" max="15622" width="8.5703125" style="24" customWidth="1"/>
    <col min="15623" max="15623" width="4.7109375" style="24" customWidth="1"/>
    <col min="15624" max="15624" width="7.5703125" style="24" customWidth="1"/>
    <col min="15625" max="15625" width="4.7109375" style="24" customWidth="1"/>
    <col min="15626" max="15626" width="5.85546875" style="24" customWidth="1"/>
    <col min="15627" max="15627" width="6.7109375" style="24" customWidth="1"/>
    <col min="15628" max="15628" width="5.42578125" style="24" customWidth="1"/>
    <col min="15629" max="15629" width="6" style="24" customWidth="1"/>
    <col min="15630" max="15630" width="6.7109375" style="24" customWidth="1"/>
    <col min="15631" max="15632" width="4.7109375" style="24" customWidth="1"/>
    <col min="15633" max="15633" width="6.5703125" style="24" customWidth="1"/>
    <col min="15634" max="15634" width="5.7109375" style="24" customWidth="1"/>
    <col min="15635" max="15635" width="4.7109375" style="24" customWidth="1"/>
    <col min="15636" max="15636" width="6.5703125" style="24" customWidth="1"/>
    <col min="15637" max="15637" width="4.7109375" style="24" customWidth="1"/>
    <col min="15638" max="15638" width="5.7109375" style="24" customWidth="1"/>
    <col min="15639" max="15639" width="6.7109375" style="24" customWidth="1"/>
    <col min="15640" max="15640" width="5.85546875" style="24" customWidth="1"/>
    <col min="15641" max="15641" width="16.7109375" style="24" customWidth="1"/>
    <col min="15642" max="15642" width="16.28515625" style="24" customWidth="1"/>
    <col min="15643" max="15872" width="9.140625" style="24"/>
    <col min="15873" max="15873" width="8" style="24" customWidth="1"/>
    <col min="15874" max="15874" width="24.42578125" style="24" customWidth="1"/>
    <col min="15875" max="15875" width="5.140625" style="24" customWidth="1"/>
    <col min="15876" max="15876" width="17.85546875" style="24" customWidth="1"/>
    <col min="15877" max="15877" width="15.5703125" style="24" customWidth="1"/>
    <col min="15878" max="15878" width="8.5703125" style="24" customWidth="1"/>
    <col min="15879" max="15879" width="4.7109375" style="24" customWidth="1"/>
    <col min="15880" max="15880" width="7.5703125" style="24" customWidth="1"/>
    <col min="15881" max="15881" width="4.7109375" style="24" customWidth="1"/>
    <col min="15882" max="15882" width="5.85546875" style="24" customWidth="1"/>
    <col min="15883" max="15883" width="6.7109375" style="24" customWidth="1"/>
    <col min="15884" max="15884" width="5.42578125" style="24" customWidth="1"/>
    <col min="15885" max="15885" width="6" style="24" customWidth="1"/>
    <col min="15886" max="15886" width="6.7109375" style="24" customWidth="1"/>
    <col min="15887" max="15888" width="4.7109375" style="24" customWidth="1"/>
    <col min="15889" max="15889" width="6.5703125" style="24" customWidth="1"/>
    <col min="15890" max="15890" width="5.7109375" style="24" customWidth="1"/>
    <col min="15891" max="15891" width="4.7109375" style="24" customWidth="1"/>
    <col min="15892" max="15892" width="6.5703125" style="24" customWidth="1"/>
    <col min="15893" max="15893" width="4.7109375" style="24" customWidth="1"/>
    <col min="15894" max="15894" width="5.7109375" style="24" customWidth="1"/>
    <col min="15895" max="15895" width="6.7109375" style="24" customWidth="1"/>
    <col min="15896" max="15896" width="5.85546875" style="24" customWidth="1"/>
    <col min="15897" max="15897" width="16.7109375" style="24" customWidth="1"/>
    <col min="15898" max="15898" width="16.28515625" style="24" customWidth="1"/>
    <col min="15899" max="16128" width="9.140625" style="24"/>
    <col min="16129" max="16129" width="8" style="24" customWidth="1"/>
    <col min="16130" max="16130" width="24.42578125" style="24" customWidth="1"/>
    <col min="16131" max="16131" width="5.140625" style="24" customWidth="1"/>
    <col min="16132" max="16132" width="17.85546875" style="24" customWidth="1"/>
    <col min="16133" max="16133" width="15.5703125" style="24" customWidth="1"/>
    <col min="16134" max="16134" width="8.5703125" style="24" customWidth="1"/>
    <col min="16135" max="16135" width="4.7109375" style="24" customWidth="1"/>
    <col min="16136" max="16136" width="7.5703125" style="24" customWidth="1"/>
    <col min="16137" max="16137" width="4.7109375" style="24" customWidth="1"/>
    <col min="16138" max="16138" width="5.85546875" style="24" customWidth="1"/>
    <col min="16139" max="16139" width="6.7109375" style="24" customWidth="1"/>
    <col min="16140" max="16140" width="5.42578125" style="24" customWidth="1"/>
    <col min="16141" max="16141" width="6" style="24" customWidth="1"/>
    <col min="16142" max="16142" width="6.7109375" style="24" customWidth="1"/>
    <col min="16143" max="16144" width="4.7109375" style="24" customWidth="1"/>
    <col min="16145" max="16145" width="6.5703125" style="24" customWidth="1"/>
    <col min="16146" max="16146" width="5.7109375" style="24" customWidth="1"/>
    <col min="16147" max="16147" width="4.7109375" style="24" customWidth="1"/>
    <col min="16148" max="16148" width="6.5703125" style="24" customWidth="1"/>
    <col min="16149" max="16149" width="4.7109375" style="24" customWidth="1"/>
    <col min="16150" max="16150" width="5.7109375" style="24" customWidth="1"/>
    <col min="16151" max="16151" width="6.7109375" style="24" customWidth="1"/>
    <col min="16152" max="16152" width="5.85546875" style="24" customWidth="1"/>
    <col min="16153" max="16153" width="16.7109375" style="24" customWidth="1"/>
    <col min="16154" max="16154" width="16.28515625" style="24" customWidth="1"/>
    <col min="16155" max="16384" width="9.140625" style="24"/>
  </cols>
  <sheetData>
    <row r="1" spans="1:26" x14ac:dyDescent="0.2">
      <c r="A1" s="21"/>
      <c r="B1" s="21"/>
      <c r="C1" s="21"/>
      <c r="D1" s="21"/>
      <c r="E1" s="137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6" ht="15.75" x14ac:dyDescent="0.25">
      <c r="A2" s="436"/>
      <c r="B2" s="436"/>
      <c r="C2" s="436"/>
      <c r="D2" s="436"/>
      <c r="E2" s="630" t="s">
        <v>67</v>
      </c>
      <c r="F2" s="631"/>
      <c r="G2" s="631"/>
      <c r="H2" s="631"/>
      <c r="I2" s="631"/>
      <c r="J2" s="631"/>
      <c r="K2" s="631"/>
      <c r="L2" s="631"/>
      <c r="M2" s="631"/>
      <c r="N2" s="631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8"/>
    </row>
    <row r="3" spans="1:26" x14ac:dyDescent="0.2">
      <c r="A3" s="436"/>
      <c r="B3" s="436"/>
      <c r="C3" s="436"/>
      <c r="D3" s="436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  <c r="Y3" s="438"/>
    </row>
    <row r="4" spans="1:26" ht="15.75" x14ac:dyDescent="0.25">
      <c r="A4" s="627" t="s">
        <v>68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  <c r="W4" s="627"/>
      <c r="X4" s="627"/>
      <c r="Y4" s="627"/>
    </row>
    <row r="5" spans="1:26" x14ac:dyDescent="0.2">
      <c r="A5" s="436"/>
      <c r="B5" s="436"/>
      <c r="C5" s="436"/>
      <c r="D5" s="436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  <c r="S5" s="632"/>
      <c r="T5" s="632"/>
      <c r="U5" s="632"/>
      <c r="V5" s="632"/>
      <c r="W5" s="632"/>
      <c r="X5" s="632"/>
      <c r="Y5" s="438"/>
    </row>
    <row r="6" spans="1:26" ht="18" x14ac:dyDescent="0.25">
      <c r="A6" s="436"/>
      <c r="B6" s="436"/>
      <c r="C6" s="436"/>
      <c r="D6" s="436"/>
      <c r="E6" s="633" t="s">
        <v>3</v>
      </c>
      <c r="F6" s="632"/>
      <c r="G6" s="632"/>
      <c r="H6" s="632"/>
      <c r="I6" s="632"/>
      <c r="J6" s="632"/>
      <c r="K6" s="632"/>
      <c r="L6" s="632"/>
      <c r="M6" s="632"/>
      <c r="N6" s="632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8"/>
    </row>
    <row r="7" spans="1:26" s="39" customFormat="1" ht="18" x14ac:dyDescent="0.25">
      <c r="B7" s="412"/>
      <c r="C7" s="412"/>
      <c r="D7" s="412"/>
      <c r="E7" s="415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3"/>
    </row>
    <row r="8" spans="1:26" s="39" customFormat="1" ht="13.5" thickBot="1" x14ac:dyDescent="0.25">
      <c r="A8" s="634"/>
      <c r="B8" s="634"/>
      <c r="C8" s="634"/>
      <c r="D8" s="634"/>
      <c r="E8" s="634"/>
      <c r="F8" s="634"/>
      <c r="G8" s="634"/>
      <c r="H8" s="634"/>
      <c r="I8" s="634"/>
      <c r="J8" s="634"/>
      <c r="K8" s="634"/>
      <c r="L8" s="634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3"/>
      <c r="X8" s="413"/>
      <c r="Y8" s="413"/>
    </row>
    <row r="9" spans="1:26" s="39" customFormat="1" ht="12" customHeight="1" x14ac:dyDescent="0.2">
      <c r="A9" s="628"/>
      <c r="B9" s="629"/>
      <c r="C9" s="629"/>
      <c r="D9" s="629"/>
      <c r="E9" s="629"/>
      <c r="F9" s="629"/>
      <c r="G9" s="629"/>
      <c r="H9" s="629"/>
      <c r="I9" s="629"/>
      <c r="J9" s="393"/>
      <c r="K9" s="420"/>
      <c r="L9" s="219" t="s">
        <v>4</v>
      </c>
      <c r="M9" s="219" t="s">
        <v>4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9"/>
    </row>
    <row r="10" spans="1:26" s="39" customFormat="1" ht="15" customHeight="1" x14ac:dyDescent="0.2">
      <c r="A10" s="608" t="s">
        <v>5</v>
      </c>
      <c r="B10" s="609"/>
      <c r="C10" s="609"/>
      <c r="D10" s="609"/>
      <c r="E10" s="609"/>
      <c r="F10" s="609"/>
      <c r="G10" s="609"/>
      <c r="H10" s="609"/>
      <c r="I10" s="609"/>
      <c r="J10" s="394"/>
      <c r="K10" s="421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33"/>
    </row>
    <row r="11" spans="1:26" s="39" customFormat="1" ht="15" customHeight="1" thickBot="1" x14ac:dyDescent="0.25">
      <c r="A11" s="608" t="s">
        <v>6</v>
      </c>
      <c r="B11" s="609"/>
      <c r="C11" s="609"/>
      <c r="D11" s="609"/>
      <c r="E11" s="609"/>
      <c r="F11" s="609"/>
      <c r="G11" s="609"/>
      <c r="H11" s="609"/>
      <c r="I11" s="609"/>
      <c r="J11" s="394"/>
      <c r="K11" s="421"/>
      <c r="L11" s="222" t="s">
        <v>7</v>
      </c>
      <c r="M11" s="222" t="s">
        <v>7</v>
      </c>
      <c r="N11" s="403"/>
      <c r="O11" s="403"/>
      <c r="P11" s="403"/>
      <c r="Q11" s="403"/>
      <c r="R11" s="403"/>
      <c r="S11" s="403"/>
      <c r="T11" s="403"/>
      <c r="U11" s="403"/>
      <c r="V11" s="403"/>
      <c r="W11" s="403"/>
      <c r="X11" s="403"/>
      <c r="Y11" s="404" t="s">
        <v>11</v>
      </c>
    </row>
    <row r="12" spans="1:26" ht="15" customHeight="1" x14ac:dyDescent="0.2">
      <c r="A12" s="608" t="s">
        <v>8</v>
      </c>
      <c r="B12" s="609"/>
      <c r="C12" s="609"/>
      <c r="D12" s="609"/>
      <c r="E12" s="609"/>
      <c r="F12" s="609"/>
      <c r="G12" s="609"/>
      <c r="H12" s="609"/>
      <c r="I12" s="609"/>
      <c r="J12" s="394"/>
      <c r="K12" s="421"/>
      <c r="L12" s="398" t="s">
        <v>9</v>
      </c>
      <c r="M12" s="398" t="s">
        <v>9</v>
      </c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418"/>
      <c r="Y12" s="38"/>
      <c r="Z12" s="39"/>
    </row>
    <row r="13" spans="1:26" ht="12" customHeight="1" x14ac:dyDescent="0.2">
      <c r="A13" s="610">
        <f>Y14</f>
        <v>41821</v>
      </c>
      <c r="B13" s="611"/>
      <c r="C13" s="611"/>
      <c r="D13" s="611"/>
      <c r="E13" s="611"/>
      <c r="F13" s="611"/>
      <c r="G13" s="611"/>
      <c r="H13" s="611"/>
      <c r="I13" s="611"/>
      <c r="J13" s="395"/>
      <c r="K13" s="429"/>
      <c r="L13" s="396" t="s">
        <v>10</v>
      </c>
      <c r="M13" s="396" t="s">
        <v>10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221"/>
      <c r="Y13" s="140"/>
    </row>
    <row r="14" spans="1:26" s="39" customFormat="1" ht="12" customHeight="1" thickBot="1" x14ac:dyDescent="0.25">
      <c r="A14" s="407"/>
      <c r="B14" s="408"/>
      <c r="C14" s="408"/>
      <c r="D14" s="408"/>
      <c r="E14" s="141"/>
      <c r="F14" s="43"/>
      <c r="G14" s="44"/>
      <c r="H14" s="44"/>
      <c r="I14" s="45"/>
      <c r="J14" s="45"/>
      <c r="K14" s="423"/>
      <c r="L14" s="397"/>
      <c r="M14" s="397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4"/>
      <c r="Y14" s="427">
        <v>41821</v>
      </c>
    </row>
    <row r="15" spans="1:26" ht="17.25" customHeight="1" thickBot="1" x14ac:dyDescent="0.25">
      <c r="A15" s="612" t="s">
        <v>12</v>
      </c>
      <c r="B15" s="614" t="s">
        <v>13</v>
      </c>
      <c r="C15" s="615"/>
      <c r="D15" s="618" t="s">
        <v>14</v>
      </c>
      <c r="E15" s="620" t="s">
        <v>15</v>
      </c>
      <c r="F15" s="622" t="s">
        <v>16</v>
      </c>
      <c r="G15" s="624" t="s">
        <v>17</v>
      </c>
      <c r="H15" s="601"/>
      <c r="I15" s="601"/>
      <c r="J15" s="601"/>
      <c r="K15" s="601"/>
      <c r="L15" s="625"/>
      <c r="M15" s="625"/>
      <c r="N15" s="625"/>
      <c r="O15" s="625"/>
      <c r="P15" s="625"/>
      <c r="Q15" s="625"/>
      <c r="R15" s="625"/>
      <c r="S15" s="625"/>
      <c r="T15" s="625"/>
      <c r="U15" s="625"/>
      <c r="V15" s="625"/>
      <c r="W15" s="625"/>
      <c r="X15" s="625"/>
      <c r="Y15" s="626"/>
    </row>
    <row r="16" spans="1:26" ht="18.75" customHeight="1" thickBot="1" x14ac:dyDescent="0.25">
      <c r="A16" s="613"/>
      <c r="B16" s="616"/>
      <c r="C16" s="617"/>
      <c r="D16" s="619"/>
      <c r="E16" s="621"/>
      <c r="F16" s="623"/>
      <c r="G16" s="601">
        <v>20</v>
      </c>
      <c r="H16" s="602"/>
      <c r="I16" s="424">
        <v>10</v>
      </c>
      <c r="J16" s="603">
        <v>20</v>
      </c>
      <c r="K16" s="604"/>
      <c r="L16" s="402">
        <v>10</v>
      </c>
      <c r="M16" s="603">
        <v>20</v>
      </c>
      <c r="N16" s="605"/>
      <c r="O16" s="425">
        <v>10</v>
      </c>
      <c r="P16" s="606">
        <v>20</v>
      </c>
      <c r="Q16" s="607"/>
      <c r="R16" s="426">
        <v>10</v>
      </c>
      <c r="S16" s="606">
        <v>20</v>
      </c>
      <c r="T16" s="607"/>
      <c r="U16" s="426">
        <v>10</v>
      </c>
      <c r="V16" s="606">
        <v>20</v>
      </c>
      <c r="W16" s="607"/>
      <c r="X16" s="406">
        <v>10</v>
      </c>
      <c r="Y16" s="428"/>
      <c r="Z16" s="50"/>
    </row>
    <row r="17" spans="1:26" ht="18.75" customHeight="1" x14ac:dyDescent="0.2">
      <c r="A17" s="51"/>
      <c r="B17" s="596"/>
      <c r="C17" s="597"/>
      <c r="D17" s="52"/>
      <c r="E17" s="53"/>
      <c r="F17" s="349"/>
      <c r="G17" s="338"/>
      <c r="H17" s="56"/>
      <c r="I17" s="57"/>
      <c r="J17" s="57"/>
      <c r="K17" s="57"/>
      <c r="L17" s="58"/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359"/>
      <c r="Z17" s="50"/>
    </row>
    <row r="18" spans="1:26" ht="17.100000000000001" customHeight="1" x14ac:dyDescent="0.2">
      <c r="A18" s="598">
        <v>1</v>
      </c>
      <c r="B18" s="594" t="s">
        <v>19</v>
      </c>
      <c r="C18" s="595"/>
      <c r="D18" s="60"/>
      <c r="E18" s="333">
        <f>Resumo!$H$11</f>
        <v>0</v>
      </c>
      <c r="F18" s="578">
        <f>IF(E18&gt;0,E18*100/$E$32,0)</f>
        <v>0</v>
      </c>
      <c r="G18" s="588">
        <f>E18</f>
        <v>0</v>
      </c>
      <c r="H18" s="599"/>
      <c r="I18" s="599"/>
      <c r="J18" s="61"/>
      <c r="K18" s="61"/>
      <c r="L18" s="62"/>
      <c r="M18" s="63"/>
      <c r="N18" s="64"/>
      <c r="O18" s="63"/>
      <c r="P18" s="64"/>
      <c r="Q18" s="64"/>
      <c r="R18" s="25"/>
      <c r="S18" s="25"/>
      <c r="T18" s="25"/>
      <c r="U18" s="25"/>
      <c r="V18" s="25"/>
      <c r="W18" s="25"/>
      <c r="X18" s="25"/>
      <c r="Y18" s="360">
        <f>SUM(G18:X18)</f>
        <v>0</v>
      </c>
      <c r="Z18" s="65"/>
    </row>
    <row r="19" spans="1:26" ht="15" customHeight="1" x14ac:dyDescent="0.2">
      <c r="A19" s="598"/>
      <c r="B19" s="594"/>
      <c r="C19" s="595"/>
      <c r="D19" s="60"/>
      <c r="E19" s="334"/>
      <c r="F19" s="579"/>
      <c r="G19" s="593" t="s">
        <v>18</v>
      </c>
      <c r="H19" s="600"/>
      <c r="I19" s="600"/>
      <c r="J19" s="66"/>
      <c r="K19" s="66"/>
      <c r="L19" s="67"/>
      <c r="M19" s="68"/>
      <c r="N19" s="69"/>
      <c r="O19" s="70"/>
      <c r="P19" s="71"/>
      <c r="Q19" s="71"/>
      <c r="R19" s="67"/>
      <c r="S19" s="67"/>
      <c r="T19" s="67"/>
      <c r="U19" s="67"/>
      <c r="V19" s="67"/>
      <c r="W19" s="67"/>
      <c r="X19" s="67"/>
      <c r="Y19" s="361"/>
      <c r="Z19" s="65"/>
    </row>
    <row r="20" spans="1:26" ht="15" customHeight="1" x14ac:dyDescent="0.2">
      <c r="A20" s="332"/>
      <c r="B20" s="594"/>
      <c r="C20" s="595"/>
      <c r="D20" s="73"/>
      <c r="E20" s="334"/>
      <c r="F20" s="350"/>
      <c r="G20" s="74"/>
      <c r="H20" s="75"/>
      <c r="I20" s="76"/>
      <c r="J20" s="77"/>
      <c r="K20" s="7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361"/>
      <c r="Z20" s="65"/>
    </row>
    <row r="21" spans="1:26" ht="15" customHeight="1" x14ac:dyDescent="0.2">
      <c r="A21" s="332">
        <v>2</v>
      </c>
      <c r="B21" s="594" t="s">
        <v>20</v>
      </c>
      <c r="C21" s="595"/>
      <c r="D21" s="60"/>
      <c r="E21" s="340">
        <f>Resumo!H9</f>
        <v>0</v>
      </c>
      <c r="F21" s="578">
        <f>IF(E21&gt;0,E21*100/$E$32,0)</f>
        <v>0</v>
      </c>
      <c r="G21" s="63"/>
      <c r="H21" s="64"/>
      <c r="I21" s="78"/>
      <c r="J21" s="580">
        <f>E21</f>
        <v>0</v>
      </c>
      <c r="K21" s="581"/>
      <c r="L21" s="588"/>
      <c r="M21" s="61"/>
      <c r="N21" s="61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360">
        <f>SUM(G21:X21)</f>
        <v>0</v>
      </c>
      <c r="Z21" s="65"/>
    </row>
    <row r="22" spans="1:26" ht="15" customHeight="1" x14ac:dyDescent="0.2">
      <c r="A22" s="332"/>
      <c r="B22" s="594"/>
      <c r="C22" s="595"/>
      <c r="D22" s="60"/>
      <c r="E22" s="334"/>
      <c r="F22" s="578"/>
      <c r="G22" s="68"/>
      <c r="H22" s="69"/>
      <c r="I22" s="76"/>
      <c r="J22" s="582" t="s">
        <v>18</v>
      </c>
      <c r="K22" s="583"/>
      <c r="L22" s="593"/>
      <c r="M22" s="66"/>
      <c r="N22" s="66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361"/>
      <c r="Z22" s="65"/>
    </row>
    <row r="23" spans="1:26" ht="14.25" customHeight="1" x14ac:dyDescent="0.2">
      <c r="A23" s="332"/>
      <c r="B23" s="594"/>
      <c r="C23" s="595"/>
      <c r="D23" s="73"/>
      <c r="E23" s="79"/>
      <c r="F23" s="351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361"/>
      <c r="Z23" s="65"/>
    </row>
    <row r="24" spans="1:26" ht="17.100000000000001" customHeight="1" x14ac:dyDescent="0.2">
      <c r="A24" s="336">
        <v>3</v>
      </c>
      <c r="B24" s="576" t="s">
        <v>21</v>
      </c>
      <c r="C24" s="577"/>
      <c r="D24" s="352" t="e">
        <f>Resumo!#REF!</f>
        <v>#REF!</v>
      </c>
      <c r="E24" s="333">
        <f>SUM(Resumo!C10:G10)</f>
        <v>0</v>
      </c>
      <c r="F24" s="578" t="e">
        <f>IF((D24+E24)&gt;0,(D24+E24)*100/$E$32,0)</f>
        <v>#REF!</v>
      </c>
      <c r="G24" s="81"/>
      <c r="H24" s="85"/>
      <c r="I24" s="95"/>
      <c r="J24" s="63"/>
      <c r="K24" s="96"/>
      <c r="L24" s="97"/>
      <c r="M24" s="97"/>
      <c r="N24" s="83"/>
      <c r="O24" s="83"/>
      <c r="P24" s="63"/>
      <c r="Q24" s="64"/>
      <c r="R24" s="84"/>
      <c r="S24" s="84"/>
      <c r="T24" s="84"/>
      <c r="U24" s="84"/>
      <c r="V24" s="580">
        <f>E24</f>
        <v>0</v>
      </c>
      <c r="W24" s="581"/>
      <c r="X24" s="581"/>
      <c r="Y24" s="360" t="e">
        <f>SUM(G24:X24)+D24</f>
        <v>#REF!</v>
      </c>
      <c r="Z24" s="98"/>
    </row>
    <row r="25" spans="1:26" ht="17.100000000000001" customHeight="1" x14ac:dyDescent="0.2">
      <c r="A25" s="336"/>
      <c r="B25" s="576"/>
      <c r="C25" s="577"/>
      <c r="D25" s="334"/>
      <c r="E25" s="334"/>
      <c r="F25" s="579"/>
      <c r="G25" s="86"/>
      <c r="H25" s="87"/>
      <c r="I25" s="95"/>
      <c r="J25" s="74"/>
      <c r="K25" s="75"/>
      <c r="L25" s="97"/>
      <c r="M25" s="97"/>
      <c r="N25" s="83"/>
      <c r="O25" s="83"/>
      <c r="P25" s="68"/>
      <c r="Q25" s="69"/>
      <c r="R25" s="75"/>
      <c r="S25" s="75"/>
      <c r="T25" s="75"/>
      <c r="U25" s="75"/>
      <c r="V25" s="582" t="s">
        <v>18</v>
      </c>
      <c r="W25" s="583"/>
      <c r="X25" s="583"/>
      <c r="Y25" s="362"/>
      <c r="Z25" s="98"/>
    </row>
    <row r="26" spans="1:26" ht="17.100000000000001" customHeight="1" x14ac:dyDescent="0.2">
      <c r="A26" s="336"/>
      <c r="B26" s="584"/>
      <c r="C26" s="585"/>
      <c r="D26" s="99"/>
      <c r="E26" s="100"/>
      <c r="F26" s="353"/>
      <c r="G26" s="101"/>
      <c r="H26" s="101"/>
      <c r="I26" s="101"/>
      <c r="J26" s="101" t="s">
        <v>22</v>
      </c>
      <c r="K26" s="101"/>
      <c r="L26" s="101"/>
      <c r="M26" s="101"/>
      <c r="N26" s="101"/>
      <c r="O26" s="101"/>
      <c r="P26" s="101"/>
      <c r="Q26" s="101"/>
      <c r="R26" s="102"/>
      <c r="S26" s="580" t="e">
        <f>D24</f>
        <v>#REF!</v>
      </c>
      <c r="T26" s="581"/>
      <c r="U26" s="588"/>
      <c r="V26" s="93"/>
      <c r="W26" s="93"/>
      <c r="X26" s="93"/>
      <c r="Y26" s="360"/>
      <c r="Z26" s="98"/>
    </row>
    <row r="27" spans="1:26" ht="17.100000000000001" customHeight="1" thickBot="1" x14ac:dyDescent="0.25">
      <c r="A27" s="336"/>
      <c r="B27" s="584"/>
      <c r="C27" s="585"/>
      <c r="D27" s="99"/>
      <c r="E27" s="100"/>
      <c r="F27" s="353"/>
      <c r="G27" s="335"/>
      <c r="H27" s="210"/>
      <c r="I27" s="104"/>
      <c r="J27" s="104"/>
      <c r="K27" s="104"/>
      <c r="L27" s="104"/>
      <c r="M27" s="105"/>
      <c r="N27" s="106"/>
      <c r="O27" s="82"/>
      <c r="P27" s="83"/>
      <c r="Q27" s="83"/>
      <c r="R27" s="83"/>
      <c r="S27" s="83"/>
      <c r="T27" s="83"/>
      <c r="U27" s="83"/>
      <c r="V27" s="83"/>
      <c r="W27" s="93"/>
      <c r="X27" s="93"/>
      <c r="Y27" s="363"/>
      <c r="Z27" s="98"/>
    </row>
    <row r="28" spans="1:26" ht="21" customHeight="1" thickBot="1" x14ac:dyDescent="0.25">
      <c r="A28" s="354"/>
      <c r="B28" s="586"/>
      <c r="C28" s="587"/>
      <c r="D28" s="355"/>
      <c r="E28" s="356"/>
      <c r="F28" s="357"/>
      <c r="G28" s="589">
        <v>20</v>
      </c>
      <c r="H28" s="590"/>
      <c r="I28" s="107">
        <v>30</v>
      </c>
      <c r="J28" s="591">
        <v>50</v>
      </c>
      <c r="K28" s="590"/>
      <c r="L28" s="107">
        <v>60</v>
      </c>
      <c r="M28" s="591">
        <v>80</v>
      </c>
      <c r="N28" s="590"/>
      <c r="O28" s="108">
        <v>90</v>
      </c>
      <c r="P28" s="592">
        <v>110</v>
      </c>
      <c r="Q28" s="590"/>
      <c r="R28" s="108">
        <v>120</v>
      </c>
      <c r="S28" s="592">
        <v>140</v>
      </c>
      <c r="T28" s="590"/>
      <c r="U28" s="108">
        <v>150</v>
      </c>
      <c r="V28" s="592">
        <v>170</v>
      </c>
      <c r="W28" s="590"/>
      <c r="X28" s="358">
        <v>180</v>
      </c>
      <c r="Y28" s="109" t="s">
        <v>23</v>
      </c>
    </row>
    <row r="29" spans="1:26" ht="12" customHeight="1" x14ac:dyDescent="0.2">
      <c r="A29" s="110" t="s">
        <v>24</v>
      </c>
      <c r="B29" s="111"/>
      <c r="C29" s="211"/>
      <c r="D29" s="212" t="e">
        <f>SUM(D18:D28)</f>
        <v>#REF!</v>
      </c>
      <c r="E29" s="181">
        <f>SUM(E18:E28)</f>
        <v>0</v>
      </c>
      <c r="F29" s="112"/>
      <c r="G29" s="570">
        <f>G18</f>
        <v>0</v>
      </c>
      <c r="H29" s="571"/>
      <c r="I29" s="113"/>
      <c r="J29" s="570">
        <f>J21</f>
        <v>0</v>
      </c>
      <c r="K29" s="571"/>
      <c r="L29" s="114"/>
      <c r="M29" s="570"/>
      <c r="N29" s="571"/>
      <c r="O29" s="213"/>
      <c r="P29" s="214"/>
      <c r="Q29" s="215"/>
      <c r="R29" s="213"/>
      <c r="S29" s="574" t="e">
        <f>S26</f>
        <v>#REF!</v>
      </c>
      <c r="T29" s="575"/>
      <c r="U29" s="213"/>
      <c r="V29" s="574">
        <f>V24</f>
        <v>0</v>
      </c>
      <c r="W29" s="575"/>
      <c r="X29" s="213"/>
      <c r="Y29" s="216" t="e">
        <f>SUM(Y17:Y27)</f>
        <v>#REF!</v>
      </c>
      <c r="Z29" s="98"/>
    </row>
    <row r="30" spans="1:26" ht="12" customHeight="1" x14ac:dyDescent="0.2">
      <c r="A30" s="115" t="s">
        <v>25</v>
      </c>
      <c r="B30" s="116"/>
      <c r="C30" s="117"/>
      <c r="D30" s="116"/>
      <c r="E30" s="184"/>
      <c r="F30" s="118"/>
      <c r="G30" s="568">
        <f>IF(G29&gt;0,G29/E32,0)</f>
        <v>0</v>
      </c>
      <c r="H30" s="569"/>
      <c r="I30" s="119"/>
      <c r="J30" s="568">
        <f>IF(J29&gt;0,J29/E32,0)</f>
        <v>0</v>
      </c>
      <c r="K30" s="569"/>
      <c r="L30" s="120"/>
      <c r="M30" s="568"/>
      <c r="N30" s="569"/>
      <c r="O30" s="121"/>
      <c r="P30" s="122"/>
      <c r="Q30" s="121"/>
      <c r="R30" s="121"/>
      <c r="S30" s="568" t="e">
        <f>IF(S26&gt;0,S26/E32,0)</f>
        <v>#REF!</v>
      </c>
      <c r="T30" s="569"/>
      <c r="U30" s="121"/>
      <c r="V30" s="568">
        <f>IF(V24&gt;0,V24/E32,0)</f>
        <v>0</v>
      </c>
      <c r="W30" s="569"/>
      <c r="X30" s="121"/>
      <c r="Y30" s="123" t="e">
        <f>SUM(G30:X30)</f>
        <v>#REF!</v>
      </c>
    </row>
    <row r="31" spans="1:26" ht="12" customHeight="1" x14ac:dyDescent="0.2">
      <c r="A31" s="115" t="s">
        <v>26</v>
      </c>
      <c r="B31" s="116"/>
      <c r="C31" s="117"/>
      <c r="D31" s="116"/>
      <c r="E31" s="184"/>
      <c r="F31" s="118"/>
      <c r="G31" s="570">
        <f>G29</f>
        <v>0</v>
      </c>
      <c r="H31" s="571"/>
      <c r="I31" s="124"/>
      <c r="J31" s="572">
        <f>G31+J29</f>
        <v>0</v>
      </c>
      <c r="K31" s="573"/>
      <c r="L31" s="125"/>
      <c r="M31" s="572"/>
      <c r="N31" s="573"/>
      <c r="O31" s="121"/>
      <c r="P31" s="122"/>
      <c r="Q31" s="121"/>
      <c r="R31" s="121"/>
      <c r="S31" s="572" t="e">
        <f>M31+S29</f>
        <v>#REF!</v>
      </c>
      <c r="T31" s="573"/>
      <c r="U31" s="121"/>
      <c r="V31" s="572" t="e">
        <f>S31+V29</f>
        <v>#REF!</v>
      </c>
      <c r="W31" s="573"/>
      <c r="X31" s="121"/>
      <c r="Y31" s="217" t="e">
        <f>V31</f>
        <v>#REF!</v>
      </c>
      <c r="Z31" s="126"/>
    </row>
    <row r="32" spans="1:26" ht="12" customHeight="1" thickBot="1" x14ac:dyDescent="0.25">
      <c r="A32" s="127" t="s">
        <v>27</v>
      </c>
      <c r="B32" s="128"/>
      <c r="C32" s="218"/>
      <c r="D32" s="128"/>
      <c r="E32" s="187" t="e">
        <f>SUM(C29+D29+E29)</f>
        <v>#REF!</v>
      </c>
      <c r="F32" s="129" t="e">
        <f>SUM(F18:F28)</f>
        <v>#REF!</v>
      </c>
      <c r="G32" s="566">
        <f>(G30+0)</f>
        <v>0</v>
      </c>
      <c r="H32" s="567"/>
      <c r="I32" s="130"/>
      <c r="J32" s="566">
        <f>G32+J30</f>
        <v>0</v>
      </c>
      <c r="K32" s="567"/>
      <c r="L32" s="131"/>
      <c r="M32" s="566"/>
      <c r="N32" s="567"/>
      <c r="O32" s="132"/>
      <c r="P32" s="131"/>
      <c r="Q32" s="132"/>
      <c r="R32" s="132"/>
      <c r="S32" s="566" t="e">
        <f>M32+S30</f>
        <v>#REF!</v>
      </c>
      <c r="T32" s="567"/>
      <c r="U32" s="132"/>
      <c r="V32" s="566" t="e">
        <f>S32+V30</f>
        <v>#REF!</v>
      </c>
      <c r="W32" s="567"/>
      <c r="X32" s="132"/>
      <c r="Y32" s="133" t="e">
        <f>V32</f>
        <v>#REF!</v>
      </c>
    </row>
    <row r="33" spans="3:25" x14ac:dyDescent="0.2">
      <c r="C33" s="24"/>
      <c r="E33" s="135"/>
    </row>
    <row r="34" spans="3:25" x14ac:dyDescent="0.2"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65"/>
    </row>
    <row r="35" spans="3:25" x14ac:dyDescent="0.2">
      <c r="E35" s="65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</row>
  </sheetData>
  <mergeCells count="67">
    <mergeCell ref="A4:Y4"/>
    <mergeCell ref="A9:I9"/>
    <mergeCell ref="E2:N2"/>
    <mergeCell ref="E3:X3"/>
    <mergeCell ref="E5:X5"/>
    <mergeCell ref="E6:N6"/>
    <mergeCell ref="A8:L8"/>
    <mergeCell ref="P16:Q16"/>
    <mergeCell ref="S16:T16"/>
    <mergeCell ref="V16:W16"/>
    <mergeCell ref="A10:I10"/>
    <mergeCell ref="A11:I11"/>
    <mergeCell ref="A12:I12"/>
    <mergeCell ref="A13:I13"/>
    <mergeCell ref="A15:A16"/>
    <mergeCell ref="B15:C16"/>
    <mergeCell ref="D15:D16"/>
    <mergeCell ref="E15:E16"/>
    <mergeCell ref="F15:F16"/>
    <mergeCell ref="G15:Y15"/>
    <mergeCell ref="G18:I18"/>
    <mergeCell ref="G19:I19"/>
    <mergeCell ref="G16:H16"/>
    <mergeCell ref="J16:K16"/>
    <mergeCell ref="M16:N16"/>
    <mergeCell ref="B17:C17"/>
    <mergeCell ref="A18:A19"/>
    <mergeCell ref="B18:C19"/>
    <mergeCell ref="F18:F19"/>
    <mergeCell ref="B20:C20"/>
    <mergeCell ref="J21:L21"/>
    <mergeCell ref="J22:L22"/>
    <mergeCell ref="B23:C23"/>
    <mergeCell ref="B21:C22"/>
    <mergeCell ref="F21:F22"/>
    <mergeCell ref="B24:C25"/>
    <mergeCell ref="F24:F25"/>
    <mergeCell ref="V24:X24"/>
    <mergeCell ref="V25:X25"/>
    <mergeCell ref="B26:C28"/>
    <mergeCell ref="S26:U26"/>
    <mergeCell ref="G28:H28"/>
    <mergeCell ref="J28:K28"/>
    <mergeCell ref="M28:N28"/>
    <mergeCell ref="P28:Q28"/>
    <mergeCell ref="S28:T28"/>
    <mergeCell ref="V28:W28"/>
    <mergeCell ref="G29:H29"/>
    <mergeCell ref="J29:K29"/>
    <mergeCell ref="M29:N29"/>
    <mergeCell ref="S29:T29"/>
    <mergeCell ref="V29:W29"/>
    <mergeCell ref="G31:H31"/>
    <mergeCell ref="J31:K31"/>
    <mergeCell ref="M31:N31"/>
    <mergeCell ref="S31:T31"/>
    <mergeCell ref="V31:W31"/>
    <mergeCell ref="G30:H30"/>
    <mergeCell ref="J30:K30"/>
    <mergeCell ref="M30:N30"/>
    <mergeCell ref="S30:T30"/>
    <mergeCell ref="V30:W30"/>
    <mergeCell ref="G32:H32"/>
    <mergeCell ref="J32:K32"/>
    <mergeCell ref="M32:N32"/>
    <mergeCell ref="S32:T32"/>
    <mergeCell ref="V32:W32"/>
  </mergeCell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7</xdr:col>
                <xdr:colOff>114300</xdr:colOff>
                <xdr:row>9</xdr:row>
                <xdr:rowOff>9525</xdr:rowOff>
              </from>
              <to>
                <xdr:col>10</xdr:col>
                <xdr:colOff>95250</xdr:colOff>
                <xdr:row>12</xdr:row>
                <xdr:rowOff>133350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3:Y44"/>
  <sheetViews>
    <sheetView showGridLines="0" zoomScale="75" zoomScaleNormal="75" workbookViewId="0"/>
  </sheetViews>
  <sheetFormatPr defaultRowHeight="12.75" x14ac:dyDescent="0.2"/>
  <cols>
    <col min="1" max="1" width="6.71093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140625" style="24" customWidth="1"/>
    <col min="6" max="6" width="10.5703125" style="24" customWidth="1"/>
    <col min="7" max="7" width="2.140625" style="24" customWidth="1"/>
    <col min="8" max="8" width="11.28515625" style="24" customWidth="1"/>
    <col min="9" max="9" width="12.28515625" style="24" customWidth="1"/>
    <col min="10" max="10" width="1.85546875" style="24" customWidth="1"/>
    <col min="11" max="11" width="5" style="24" customWidth="1"/>
    <col min="12" max="12" width="11.5703125" style="24" customWidth="1"/>
    <col min="13" max="13" width="3.7109375" style="24" customWidth="1"/>
    <col min="14" max="14" width="1.42578125" style="24" hidden="1" customWidth="1"/>
    <col min="15" max="15" width="16.71093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.140625" style="24" customWidth="1"/>
    <col min="259" max="259" width="20.7109375" style="24" customWidth="1"/>
    <col min="260" max="260" width="16.28515625" style="24" customWidth="1"/>
    <col min="261" max="261" width="11.140625" style="24" customWidth="1"/>
    <col min="262" max="262" width="10.5703125" style="24" customWidth="1"/>
    <col min="263" max="263" width="2.140625" style="24" customWidth="1"/>
    <col min="264" max="264" width="11.28515625" style="24" customWidth="1"/>
    <col min="265" max="265" width="12.28515625" style="24" customWidth="1"/>
    <col min="266" max="266" width="1.85546875" style="24" customWidth="1"/>
    <col min="267" max="267" width="9.28515625" style="24" customWidth="1"/>
    <col min="268" max="268" width="11.5703125" style="24" customWidth="1"/>
    <col min="269" max="269" width="3.7109375" style="24" customWidth="1"/>
    <col min="270" max="270" width="0" style="24" hidden="1" customWidth="1"/>
    <col min="271" max="271" width="16.71093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.140625" style="24" customWidth="1"/>
    <col min="515" max="515" width="20.7109375" style="24" customWidth="1"/>
    <col min="516" max="516" width="16.28515625" style="24" customWidth="1"/>
    <col min="517" max="517" width="11.140625" style="24" customWidth="1"/>
    <col min="518" max="518" width="10.5703125" style="24" customWidth="1"/>
    <col min="519" max="519" width="2.140625" style="24" customWidth="1"/>
    <col min="520" max="520" width="11.28515625" style="24" customWidth="1"/>
    <col min="521" max="521" width="12.28515625" style="24" customWidth="1"/>
    <col min="522" max="522" width="1.85546875" style="24" customWidth="1"/>
    <col min="523" max="523" width="9.28515625" style="24" customWidth="1"/>
    <col min="524" max="524" width="11.5703125" style="24" customWidth="1"/>
    <col min="525" max="525" width="3.7109375" style="24" customWidth="1"/>
    <col min="526" max="526" width="0" style="24" hidden="1" customWidth="1"/>
    <col min="527" max="527" width="16.71093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.140625" style="24" customWidth="1"/>
    <col min="771" max="771" width="20.7109375" style="24" customWidth="1"/>
    <col min="772" max="772" width="16.28515625" style="24" customWidth="1"/>
    <col min="773" max="773" width="11.140625" style="24" customWidth="1"/>
    <col min="774" max="774" width="10.5703125" style="24" customWidth="1"/>
    <col min="775" max="775" width="2.140625" style="24" customWidth="1"/>
    <col min="776" max="776" width="11.28515625" style="24" customWidth="1"/>
    <col min="777" max="777" width="12.28515625" style="24" customWidth="1"/>
    <col min="778" max="778" width="1.85546875" style="24" customWidth="1"/>
    <col min="779" max="779" width="9.28515625" style="24" customWidth="1"/>
    <col min="780" max="780" width="11.5703125" style="24" customWidth="1"/>
    <col min="781" max="781" width="3.7109375" style="24" customWidth="1"/>
    <col min="782" max="782" width="0" style="24" hidden="1" customWidth="1"/>
    <col min="783" max="783" width="16.71093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.140625" style="24" customWidth="1"/>
    <col min="1027" max="1027" width="20.7109375" style="24" customWidth="1"/>
    <col min="1028" max="1028" width="16.28515625" style="24" customWidth="1"/>
    <col min="1029" max="1029" width="11.140625" style="24" customWidth="1"/>
    <col min="1030" max="1030" width="10.5703125" style="24" customWidth="1"/>
    <col min="1031" max="1031" width="2.140625" style="24" customWidth="1"/>
    <col min="1032" max="1032" width="11.28515625" style="24" customWidth="1"/>
    <col min="1033" max="1033" width="12.28515625" style="24" customWidth="1"/>
    <col min="1034" max="1034" width="1.85546875" style="24" customWidth="1"/>
    <col min="1035" max="1035" width="9.28515625" style="24" customWidth="1"/>
    <col min="1036" max="1036" width="11.5703125" style="24" customWidth="1"/>
    <col min="1037" max="1037" width="3.7109375" style="24" customWidth="1"/>
    <col min="1038" max="1038" width="0" style="24" hidden="1" customWidth="1"/>
    <col min="1039" max="1039" width="16.71093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.140625" style="24" customWidth="1"/>
    <col min="1283" max="1283" width="20.7109375" style="24" customWidth="1"/>
    <col min="1284" max="1284" width="16.28515625" style="24" customWidth="1"/>
    <col min="1285" max="1285" width="11.140625" style="24" customWidth="1"/>
    <col min="1286" max="1286" width="10.5703125" style="24" customWidth="1"/>
    <col min="1287" max="1287" width="2.140625" style="24" customWidth="1"/>
    <col min="1288" max="1288" width="11.28515625" style="24" customWidth="1"/>
    <col min="1289" max="1289" width="12.28515625" style="24" customWidth="1"/>
    <col min="1290" max="1290" width="1.85546875" style="24" customWidth="1"/>
    <col min="1291" max="1291" width="9.28515625" style="24" customWidth="1"/>
    <col min="1292" max="1292" width="11.5703125" style="24" customWidth="1"/>
    <col min="1293" max="1293" width="3.7109375" style="24" customWidth="1"/>
    <col min="1294" max="1294" width="0" style="24" hidden="1" customWidth="1"/>
    <col min="1295" max="1295" width="16.71093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.140625" style="24" customWidth="1"/>
    <col min="1539" max="1539" width="20.7109375" style="24" customWidth="1"/>
    <col min="1540" max="1540" width="16.28515625" style="24" customWidth="1"/>
    <col min="1541" max="1541" width="11.140625" style="24" customWidth="1"/>
    <col min="1542" max="1542" width="10.5703125" style="24" customWidth="1"/>
    <col min="1543" max="1543" width="2.140625" style="24" customWidth="1"/>
    <col min="1544" max="1544" width="11.28515625" style="24" customWidth="1"/>
    <col min="1545" max="1545" width="12.28515625" style="24" customWidth="1"/>
    <col min="1546" max="1546" width="1.85546875" style="24" customWidth="1"/>
    <col min="1547" max="1547" width="9.28515625" style="24" customWidth="1"/>
    <col min="1548" max="1548" width="11.5703125" style="24" customWidth="1"/>
    <col min="1549" max="1549" width="3.7109375" style="24" customWidth="1"/>
    <col min="1550" max="1550" width="0" style="24" hidden="1" customWidth="1"/>
    <col min="1551" max="1551" width="16.71093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.140625" style="24" customWidth="1"/>
    <col min="1795" max="1795" width="20.7109375" style="24" customWidth="1"/>
    <col min="1796" max="1796" width="16.28515625" style="24" customWidth="1"/>
    <col min="1797" max="1797" width="11.140625" style="24" customWidth="1"/>
    <col min="1798" max="1798" width="10.5703125" style="24" customWidth="1"/>
    <col min="1799" max="1799" width="2.140625" style="24" customWidth="1"/>
    <col min="1800" max="1800" width="11.28515625" style="24" customWidth="1"/>
    <col min="1801" max="1801" width="12.28515625" style="24" customWidth="1"/>
    <col min="1802" max="1802" width="1.85546875" style="24" customWidth="1"/>
    <col min="1803" max="1803" width="9.28515625" style="24" customWidth="1"/>
    <col min="1804" max="1804" width="11.5703125" style="24" customWidth="1"/>
    <col min="1805" max="1805" width="3.7109375" style="24" customWidth="1"/>
    <col min="1806" max="1806" width="0" style="24" hidden="1" customWidth="1"/>
    <col min="1807" max="1807" width="16.71093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.140625" style="24" customWidth="1"/>
    <col min="2051" max="2051" width="20.7109375" style="24" customWidth="1"/>
    <col min="2052" max="2052" width="16.28515625" style="24" customWidth="1"/>
    <col min="2053" max="2053" width="11.140625" style="24" customWidth="1"/>
    <col min="2054" max="2054" width="10.5703125" style="24" customWidth="1"/>
    <col min="2055" max="2055" width="2.140625" style="24" customWidth="1"/>
    <col min="2056" max="2056" width="11.28515625" style="24" customWidth="1"/>
    <col min="2057" max="2057" width="12.28515625" style="24" customWidth="1"/>
    <col min="2058" max="2058" width="1.85546875" style="24" customWidth="1"/>
    <col min="2059" max="2059" width="9.28515625" style="24" customWidth="1"/>
    <col min="2060" max="2060" width="11.5703125" style="24" customWidth="1"/>
    <col min="2061" max="2061" width="3.7109375" style="24" customWidth="1"/>
    <col min="2062" max="2062" width="0" style="24" hidden="1" customWidth="1"/>
    <col min="2063" max="2063" width="16.71093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.140625" style="24" customWidth="1"/>
    <col min="2307" max="2307" width="20.7109375" style="24" customWidth="1"/>
    <col min="2308" max="2308" width="16.28515625" style="24" customWidth="1"/>
    <col min="2309" max="2309" width="11.140625" style="24" customWidth="1"/>
    <col min="2310" max="2310" width="10.5703125" style="24" customWidth="1"/>
    <col min="2311" max="2311" width="2.140625" style="24" customWidth="1"/>
    <col min="2312" max="2312" width="11.28515625" style="24" customWidth="1"/>
    <col min="2313" max="2313" width="12.28515625" style="24" customWidth="1"/>
    <col min="2314" max="2314" width="1.85546875" style="24" customWidth="1"/>
    <col min="2315" max="2315" width="9.28515625" style="24" customWidth="1"/>
    <col min="2316" max="2316" width="11.5703125" style="24" customWidth="1"/>
    <col min="2317" max="2317" width="3.7109375" style="24" customWidth="1"/>
    <col min="2318" max="2318" width="0" style="24" hidden="1" customWidth="1"/>
    <col min="2319" max="2319" width="16.71093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.140625" style="24" customWidth="1"/>
    <col min="2563" max="2563" width="20.7109375" style="24" customWidth="1"/>
    <col min="2564" max="2564" width="16.28515625" style="24" customWidth="1"/>
    <col min="2565" max="2565" width="11.140625" style="24" customWidth="1"/>
    <col min="2566" max="2566" width="10.5703125" style="24" customWidth="1"/>
    <col min="2567" max="2567" width="2.140625" style="24" customWidth="1"/>
    <col min="2568" max="2568" width="11.28515625" style="24" customWidth="1"/>
    <col min="2569" max="2569" width="12.28515625" style="24" customWidth="1"/>
    <col min="2570" max="2570" width="1.85546875" style="24" customWidth="1"/>
    <col min="2571" max="2571" width="9.28515625" style="24" customWidth="1"/>
    <col min="2572" max="2572" width="11.5703125" style="24" customWidth="1"/>
    <col min="2573" max="2573" width="3.7109375" style="24" customWidth="1"/>
    <col min="2574" max="2574" width="0" style="24" hidden="1" customWidth="1"/>
    <col min="2575" max="2575" width="16.71093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.140625" style="24" customWidth="1"/>
    <col min="2819" max="2819" width="20.7109375" style="24" customWidth="1"/>
    <col min="2820" max="2820" width="16.28515625" style="24" customWidth="1"/>
    <col min="2821" max="2821" width="11.140625" style="24" customWidth="1"/>
    <col min="2822" max="2822" width="10.5703125" style="24" customWidth="1"/>
    <col min="2823" max="2823" width="2.140625" style="24" customWidth="1"/>
    <col min="2824" max="2824" width="11.28515625" style="24" customWidth="1"/>
    <col min="2825" max="2825" width="12.28515625" style="24" customWidth="1"/>
    <col min="2826" max="2826" width="1.85546875" style="24" customWidth="1"/>
    <col min="2827" max="2827" width="9.28515625" style="24" customWidth="1"/>
    <col min="2828" max="2828" width="11.5703125" style="24" customWidth="1"/>
    <col min="2829" max="2829" width="3.7109375" style="24" customWidth="1"/>
    <col min="2830" max="2830" width="0" style="24" hidden="1" customWidth="1"/>
    <col min="2831" max="2831" width="16.71093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.140625" style="24" customWidth="1"/>
    <col min="3075" max="3075" width="20.7109375" style="24" customWidth="1"/>
    <col min="3076" max="3076" width="16.28515625" style="24" customWidth="1"/>
    <col min="3077" max="3077" width="11.140625" style="24" customWidth="1"/>
    <col min="3078" max="3078" width="10.5703125" style="24" customWidth="1"/>
    <col min="3079" max="3079" width="2.140625" style="24" customWidth="1"/>
    <col min="3080" max="3080" width="11.28515625" style="24" customWidth="1"/>
    <col min="3081" max="3081" width="12.28515625" style="24" customWidth="1"/>
    <col min="3082" max="3082" width="1.85546875" style="24" customWidth="1"/>
    <col min="3083" max="3083" width="9.28515625" style="24" customWidth="1"/>
    <col min="3084" max="3084" width="11.5703125" style="24" customWidth="1"/>
    <col min="3085" max="3085" width="3.7109375" style="24" customWidth="1"/>
    <col min="3086" max="3086" width="0" style="24" hidden="1" customWidth="1"/>
    <col min="3087" max="3087" width="16.71093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.140625" style="24" customWidth="1"/>
    <col min="3331" max="3331" width="20.7109375" style="24" customWidth="1"/>
    <col min="3332" max="3332" width="16.28515625" style="24" customWidth="1"/>
    <col min="3333" max="3333" width="11.140625" style="24" customWidth="1"/>
    <col min="3334" max="3334" width="10.5703125" style="24" customWidth="1"/>
    <col min="3335" max="3335" width="2.140625" style="24" customWidth="1"/>
    <col min="3336" max="3336" width="11.28515625" style="24" customWidth="1"/>
    <col min="3337" max="3337" width="12.28515625" style="24" customWidth="1"/>
    <col min="3338" max="3338" width="1.85546875" style="24" customWidth="1"/>
    <col min="3339" max="3339" width="9.28515625" style="24" customWidth="1"/>
    <col min="3340" max="3340" width="11.5703125" style="24" customWidth="1"/>
    <col min="3341" max="3341" width="3.7109375" style="24" customWidth="1"/>
    <col min="3342" max="3342" width="0" style="24" hidden="1" customWidth="1"/>
    <col min="3343" max="3343" width="16.71093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.140625" style="24" customWidth="1"/>
    <col min="3587" max="3587" width="20.7109375" style="24" customWidth="1"/>
    <col min="3588" max="3588" width="16.28515625" style="24" customWidth="1"/>
    <col min="3589" max="3589" width="11.140625" style="24" customWidth="1"/>
    <col min="3590" max="3590" width="10.5703125" style="24" customWidth="1"/>
    <col min="3591" max="3591" width="2.140625" style="24" customWidth="1"/>
    <col min="3592" max="3592" width="11.28515625" style="24" customWidth="1"/>
    <col min="3593" max="3593" width="12.28515625" style="24" customWidth="1"/>
    <col min="3594" max="3594" width="1.85546875" style="24" customWidth="1"/>
    <col min="3595" max="3595" width="9.28515625" style="24" customWidth="1"/>
    <col min="3596" max="3596" width="11.5703125" style="24" customWidth="1"/>
    <col min="3597" max="3597" width="3.7109375" style="24" customWidth="1"/>
    <col min="3598" max="3598" width="0" style="24" hidden="1" customWidth="1"/>
    <col min="3599" max="3599" width="16.71093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.140625" style="24" customWidth="1"/>
    <col min="3843" max="3843" width="20.7109375" style="24" customWidth="1"/>
    <col min="3844" max="3844" width="16.28515625" style="24" customWidth="1"/>
    <col min="3845" max="3845" width="11.140625" style="24" customWidth="1"/>
    <col min="3846" max="3846" width="10.5703125" style="24" customWidth="1"/>
    <col min="3847" max="3847" width="2.140625" style="24" customWidth="1"/>
    <col min="3848" max="3848" width="11.28515625" style="24" customWidth="1"/>
    <col min="3849" max="3849" width="12.28515625" style="24" customWidth="1"/>
    <col min="3850" max="3850" width="1.85546875" style="24" customWidth="1"/>
    <col min="3851" max="3851" width="9.28515625" style="24" customWidth="1"/>
    <col min="3852" max="3852" width="11.5703125" style="24" customWidth="1"/>
    <col min="3853" max="3853" width="3.7109375" style="24" customWidth="1"/>
    <col min="3854" max="3854" width="0" style="24" hidden="1" customWidth="1"/>
    <col min="3855" max="3855" width="16.71093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.140625" style="24" customWidth="1"/>
    <col min="4099" max="4099" width="20.7109375" style="24" customWidth="1"/>
    <col min="4100" max="4100" width="16.28515625" style="24" customWidth="1"/>
    <col min="4101" max="4101" width="11.140625" style="24" customWidth="1"/>
    <col min="4102" max="4102" width="10.5703125" style="24" customWidth="1"/>
    <col min="4103" max="4103" width="2.140625" style="24" customWidth="1"/>
    <col min="4104" max="4104" width="11.28515625" style="24" customWidth="1"/>
    <col min="4105" max="4105" width="12.28515625" style="24" customWidth="1"/>
    <col min="4106" max="4106" width="1.85546875" style="24" customWidth="1"/>
    <col min="4107" max="4107" width="9.28515625" style="24" customWidth="1"/>
    <col min="4108" max="4108" width="11.5703125" style="24" customWidth="1"/>
    <col min="4109" max="4109" width="3.7109375" style="24" customWidth="1"/>
    <col min="4110" max="4110" width="0" style="24" hidden="1" customWidth="1"/>
    <col min="4111" max="4111" width="16.71093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.140625" style="24" customWidth="1"/>
    <col min="4355" max="4355" width="20.7109375" style="24" customWidth="1"/>
    <col min="4356" max="4356" width="16.28515625" style="24" customWidth="1"/>
    <col min="4357" max="4357" width="11.140625" style="24" customWidth="1"/>
    <col min="4358" max="4358" width="10.5703125" style="24" customWidth="1"/>
    <col min="4359" max="4359" width="2.140625" style="24" customWidth="1"/>
    <col min="4360" max="4360" width="11.28515625" style="24" customWidth="1"/>
    <col min="4361" max="4361" width="12.28515625" style="24" customWidth="1"/>
    <col min="4362" max="4362" width="1.85546875" style="24" customWidth="1"/>
    <col min="4363" max="4363" width="9.28515625" style="24" customWidth="1"/>
    <col min="4364" max="4364" width="11.5703125" style="24" customWidth="1"/>
    <col min="4365" max="4365" width="3.7109375" style="24" customWidth="1"/>
    <col min="4366" max="4366" width="0" style="24" hidden="1" customWidth="1"/>
    <col min="4367" max="4367" width="16.71093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.140625" style="24" customWidth="1"/>
    <col min="4611" max="4611" width="20.7109375" style="24" customWidth="1"/>
    <col min="4612" max="4612" width="16.28515625" style="24" customWidth="1"/>
    <col min="4613" max="4613" width="11.140625" style="24" customWidth="1"/>
    <col min="4614" max="4614" width="10.5703125" style="24" customWidth="1"/>
    <col min="4615" max="4615" width="2.140625" style="24" customWidth="1"/>
    <col min="4616" max="4616" width="11.28515625" style="24" customWidth="1"/>
    <col min="4617" max="4617" width="12.28515625" style="24" customWidth="1"/>
    <col min="4618" max="4618" width="1.85546875" style="24" customWidth="1"/>
    <col min="4619" max="4619" width="9.28515625" style="24" customWidth="1"/>
    <col min="4620" max="4620" width="11.5703125" style="24" customWidth="1"/>
    <col min="4621" max="4621" width="3.7109375" style="24" customWidth="1"/>
    <col min="4622" max="4622" width="0" style="24" hidden="1" customWidth="1"/>
    <col min="4623" max="4623" width="16.71093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.140625" style="24" customWidth="1"/>
    <col min="4867" max="4867" width="20.7109375" style="24" customWidth="1"/>
    <col min="4868" max="4868" width="16.28515625" style="24" customWidth="1"/>
    <col min="4869" max="4869" width="11.140625" style="24" customWidth="1"/>
    <col min="4870" max="4870" width="10.5703125" style="24" customWidth="1"/>
    <col min="4871" max="4871" width="2.140625" style="24" customWidth="1"/>
    <col min="4872" max="4872" width="11.28515625" style="24" customWidth="1"/>
    <col min="4873" max="4873" width="12.28515625" style="24" customWidth="1"/>
    <col min="4874" max="4874" width="1.85546875" style="24" customWidth="1"/>
    <col min="4875" max="4875" width="9.28515625" style="24" customWidth="1"/>
    <col min="4876" max="4876" width="11.5703125" style="24" customWidth="1"/>
    <col min="4877" max="4877" width="3.7109375" style="24" customWidth="1"/>
    <col min="4878" max="4878" width="0" style="24" hidden="1" customWidth="1"/>
    <col min="4879" max="4879" width="16.71093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.140625" style="24" customWidth="1"/>
    <col min="5123" max="5123" width="20.7109375" style="24" customWidth="1"/>
    <col min="5124" max="5124" width="16.28515625" style="24" customWidth="1"/>
    <col min="5125" max="5125" width="11.140625" style="24" customWidth="1"/>
    <col min="5126" max="5126" width="10.5703125" style="24" customWidth="1"/>
    <col min="5127" max="5127" width="2.140625" style="24" customWidth="1"/>
    <col min="5128" max="5128" width="11.28515625" style="24" customWidth="1"/>
    <col min="5129" max="5129" width="12.28515625" style="24" customWidth="1"/>
    <col min="5130" max="5130" width="1.85546875" style="24" customWidth="1"/>
    <col min="5131" max="5131" width="9.28515625" style="24" customWidth="1"/>
    <col min="5132" max="5132" width="11.5703125" style="24" customWidth="1"/>
    <col min="5133" max="5133" width="3.7109375" style="24" customWidth="1"/>
    <col min="5134" max="5134" width="0" style="24" hidden="1" customWidth="1"/>
    <col min="5135" max="5135" width="16.71093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.140625" style="24" customWidth="1"/>
    <col min="5379" max="5379" width="20.7109375" style="24" customWidth="1"/>
    <col min="5380" max="5380" width="16.28515625" style="24" customWidth="1"/>
    <col min="5381" max="5381" width="11.140625" style="24" customWidth="1"/>
    <col min="5382" max="5382" width="10.5703125" style="24" customWidth="1"/>
    <col min="5383" max="5383" width="2.140625" style="24" customWidth="1"/>
    <col min="5384" max="5384" width="11.28515625" style="24" customWidth="1"/>
    <col min="5385" max="5385" width="12.28515625" style="24" customWidth="1"/>
    <col min="5386" max="5386" width="1.85546875" style="24" customWidth="1"/>
    <col min="5387" max="5387" width="9.28515625" style="24" customWidth="1"/>
    <col min="5388" max="5388" width="11.5703125" style="24" customWidth="1"/>
    <col min="5389" max="5389" width="3.7109375" style="24" customWidth="1"/>
    <col min="5390" max="5390" width="0" style="24" hidden="1" customWidth="1"/>
    <col min="5391" max="5391" width="16.71093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.140625" style="24" customWidth="1"/>
    <col min="5635" max="5635" width="20.7109375" style="24" customWidth="1"/>
    <col min="5636" max="5636" width="16.28515625" style="24" customWidth="1"/>
    <col min="5637" max="5637" width="11.140625" style="24" customWidth="1"/>
    <col min="5638" max="5638" width="10.5703125" style="24" customWidth="1"/>
    <col min="5639" max="5639" width="2.140625" style="24" customWidth="1"/>
    <col min="5640" max="5640" width="11.28515625" style="24" customWidth="1"/>
    <col min="5641" max="5641" width="12.28515625" style="24" customWidth="1"/>
    <col min="5642" max="5642" width="1.85546875" style="24" customWidth="1"/>
    <col min="5643" max="5643" width="9.28515625" style="24" customWidth="1"/>
    <col min="5644" max="5644" width="11.5703125" style="24" customWidth="1"/>
    <col min="5645" max="5645" width="3.7109375" style="24" customWidth="1"/>
    <col min="5646" max="5646" width="0" style="24" hidden="1" customWidth="1"/>
    <col min="5647" max="5647" width="16.71093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.140625" style="24" customWidth="1"/>
    <col min="5891" max="5891" width="20.7109375" style="24" customWidth="1"/>
    <col min="5892" max="5892" width="16.28515625" style="24" customWidth="1"/>
    <col min="5893" max="5893" width="11.140625" style="24" customWidth="1"/>
    <col min="5894" max="5894" width="10.5703125" style="24" customWidth="1"/>
    <col min="5895" max="5895" width="2.140625" style="24" customWidth="1"/>
    <col min="5896" max="5896" width="11.28515625" style="24" customWidth="1"/>
    <col min="5897" max="5897" width="12.28515625" style="24" customWidth="1"/>
    <col min="5898" max="5898" width="1.85546875" style="24" customWidth="1"/>
    <col min="5899" max="5899" width="9.28515625" style="24" customWidth="1"/>
    <col min="5900" max="5900" width="11.5703125" style="24" customWidth="1"/>
    <col min="5901" max="5901" width="3.7109375" style="24" customWidth="1"/>
    <col min="5902" max="5902" width="0" style="24" hidden="1" customWidth="1"/>
    <col min="5903" max="5903" width="16.71093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.140625" style="24" customWidth="1"/>
    <col min="6147" max="6147" width="20.7109375" style="24" customWidth="1"/>
    <col min="6148" max="6148" width="16.28515625" style="24" customWidth="1"/>
    <col min="6149" max="6149" width="11.140625" style="24" customWidth="1"/>
    <col min="6150" max="6150" width="10.5703125" style="24" customWidth="1"/>
    <col min="6151" max="6151" width="2.140625" style="24" customWidth="1"/>
    <col min="6152" max="6152" width="11.28515625" style="24" customWidth="1"/>
    <col min="6153" max="6153" width="12.28515625" style="24" customWidth="1"/>
    <col min="6154" max="6154" width="1.85546875" style="24" customWidth="1"/>
    <col min="6155" max="6155" width="9.28515625" style="24" customWidth="1"/>
    <col min="6156" max="6156" width="11.5703125" style="24" customWidth="1"/>
    <col min="6157" max="6157" width="3.7109375" style="24" customWidth="1"/>
    <col min="6158" max="6158" width="0" style="24" hidden="1" customWidth="1"/>
    <col min="6159" max="6159" width="16.71093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.140625" style="24" customWidth="1"/>
    <col min="6403" max="6403" width="20.7109375" style="24" customWidth="1"/>
    <col min="6404" max="6404" width="16.28515625" style="24" customWidth="1"/>
    <col min="6405" max="6405" width="11.140625" style="24" customWidth="1"/>
    <col min="6406" max="6406" width="10.5703125" style="24" customWidth="1"/>
    <col min="6407" max="6407" width="2.140625" style="24" customWidth="1"/>
    <col min="6408" max="6408" width="11.28515625" style="24" customWidth="1"/>
    <col min="6409" max="6409" width="12.28515625" style="24" customWidth="1"/>
    <col min="6410" max="6410" width="1.85546875" style="24" customWidth="1"/>
    <col min="6411" max="6411" width="9.28515625" style="24" customWidth="1"/>
    <col min="6412" max="6412" width="11.5703125" style="24" customWidth="1"/>
    <col min="6413" max="6413" width="3.7109375" style="24" customWidth="1"/>
    <col min="6414" max="6414" width="0" style="24" hidden="1" customWidth="1"/>
    <col min="6415" max="6415" width="16.71093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.140625" style="24" customWidth="1"/>
    <col min="6659" max="6659" width="20.7109375" style="24" customWidth="1"/>
    <col min="6660" max="6660" width="16.28515625" style="24" customWidth="1"/>
    <col min="6661" max="6661" width="11.140625" style="24" customWidth="1"/>
    <col min="6662" max="6662" width="10.5703125" style="24" customWidth="1"/>
    <col min="6663" max="6663" width="2.140625" style="24" customWidth="1"/>
    <col min="6664" max="6664" width="11.28515625" style="24" customWidth="1"/>
    <col min="6665" max="6665" width="12.28515625" style="24" customWidth="1"/>
    <col min="6666" max="6666" width="1.85546875" style="24" customWidth="1"/>
    <col min="6667" max="6667" width="9.28515625" style="24" customWidth="1"/>
    <col min="6668" max="6668" width="11.5703125" style="24" customWidth="1"/>
    <col min="6669" max="6669" width="3.7109375" style="24" customWidth="1"/>
    <col min="6670" max="6670" width="0" style="24" hidden="1" customWidth="1"/>
    <col min="6671" max="6671" width="16.71093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.140625" style="24" customWidth="1"/>
    <col min="6915" max="6915" width="20.7109375" style="24" customWidth="1"/>
    <col min="6916" max="6916" width="16.28515625" style="24" customWidth="1"/>
    <col min="6917" max="6917" width="11.140625" style="24" customWidth="1"/>
    <col min="6918" max="6918" width="10.5703125" style="24" customWidth="1"/>
    <col min="6919" max="6919" width="2.140625" style="24" customWidth="1"/>
    <col min="6920" max="6920" width="11.28515625" style="24" customWidth="1"/>
    <col min="6921" max="6921" width="12.28515625" style="24" customWidth="1"/>
    <col min="6922" max="6922" width="1.85546875" style="24" customWidth="1"/>
    <col min="6923" max="6923" width="9.28515625" style="24" customWidth="1"/>
    <col min="6924" max="6924" width="11.5703125" style="24" customWidth="1"/>
    <col min="6925" max="6925" width="3.7109375" style="24" customWidth="1"/>
    <col min="6926" max="6926" width="0" style="24" hidden="1" customWidth="1"/>
    <col min="6927" max="6927" width="16.71093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.140625" style="24" customWidth="1"/>
    <col min="7171" max="7171" width="20.7109375" style="24" customWidth="1"/>
    <col min="7172" max="7172" width="16.28515625" style="24" customWidth="1"/>
    <col min="7173" max="7173" width="11.140625" style="24" customWidth="1"/>
    <col min="7174" max="7174" width="10.5703125" style="24" customWidth="1"/>
    <col min="7175" max="7175" width="2.140625" style="24" customWidth="1"/>
    <col min="7176" max="7176" width="11.28515625" style="24" customWidth="1"/>
    <col min="7177" max="7177" width="12.28515625" style="24" customWidth="1"/>
    <col min="7178" max="7178" width="1.85546875" style="24" customWidth="1"/>
    <col min="7179" max="7179" width="9.28515625" style="24" customWidth="1"/>
    <col min="7180" max="7180" width="11.5703125" style="24" customWidth="1"/>
    <col min="7181" max="7181" width="3.7109375" style="24" customWidth="1"/>
    <col min="7182" max="7182" width="0" style="24" hidden="1" customWidth="1"/>
    <col min="7183" max="7183" width="16.71093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.140625" style="24" customWidth="1"/>
    <col min="7427" max="7427" width="20.7109375" style="24" customWidth="1"/>
    <col min="7428" max="7428" width="16.28515625" style="24" customWidth="1"/>
    <col min="7429" max="7429" width="11.140625" style="24" customWidth="1"/>
    <col min="7430" max="7430" width="10.5703125" style="24" customWidth="1"/>
    <col min="7431" max="7431" width="2.140625" style="24" customWidth="1"/>
    <col min="7432" max="7432" width="11.28515625" style="24" customWidth="1"/>
    <col min="7433" max="7433" width="12.28515625" style="24" customWidth="1"/>
    <col min="7434" max="7434" width="1.85546875" style="24" customWidth="1"/>
    <col min="7435" max="7435" width="9.28515625" style="24" customWidth="1"/>
    <col min="7436" max="7436" width="11.5703125" style="24" customWidth="1"/>
    <col min="7437" max="7437" width="3.7109375" style="24" customWidth="1"/>
    <col min="7438" max="7438" width="0" style="24" hidden="1" customWidth="1"/>
    <col min="7439" max="7439" width="16.71093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.140625" style="24" customWidth="1"/>
    <col min="7683" max="7683" width="20.7109375" style="24" customWidth="1"/>
    <col min="7684" max="7684" width="16.28515625" style="24" customWidth="1"/>
    <col min="7685" max="7685" width="11.140625" style="24" customWidth="1"/>
    <col min="7686" max="7686" width="10.5703125" style="24" customWidth="1"/>
    <col min="7687" max="7687" width="2.140625" style="24" customWidth="1"/>
    <col min="7688" max="7688" width="11.28515625" style="24" customWidth="1"/>
    <col min="7689" max="7689" width="12.28515625" style="24" customWidth="1"/>
    <col min="7690" max="7690" width="1.85546875" style="24" customWidth="1"/>
    <col min="7691" max="7691" width="9.28515625" style="24" customWidth="1"/>
    <col min="7692" max="7692" width="11.5703125" style="24" customWidth="1"/>
    <col min="7693" max="7693" width="3.7109375" style="24" customWidth="1"/>
    <col min="7694" max="7694" width="0" style="24" hidden="1" customWidth="1"/>
    <col min="7695" max="7695" width="16.71093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.140625" style="24" customWidth="1"/>
    <col min="7939" max="7939" width="20.7109375" style="24" customWidth="1"/>
    <col min="7940" max="7940" width="16.28515625" style="24" customWidth="1"/>
    <col min="7941" max="7941" width="11.140625" style="24" customWidth="1"/>
    <col min="7942" max="7942" width="10.5703125" style="24" customWidth="1"/>
    <col min="7943" max="7943" width="2.140625" style="24" customWidth="1"/>
    <col min="7944" max="7944" width="11.28515625" style="24" customWidth="1"/>
    <col min="7945" max="7945" width="12.28515625" style="24" customWidth="1"/>
    <col min="7946" max="7946" width="1.85546875" style="24" customWidth="1"/>
    <col min="7947" max="7947" width="9.28515625" style="24" customWidth="1"/>
    <col min="7948" max="7948" width="11.5703125" style="24" customWidth="1"/>
    <col min="7949" max="7949" width="3.7109375" style="24" customWidth="1"/>
    <col min="7950" max="7950" width="0" style="24" hidden="1" customWidth="1"/>
    <col min="7951" max="7951" width="16.71093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.140625" style="24" customWidth="1"/>
    <col min="8195" max="8195" width="20.7109375" style="24" customWidth="1"/>
    <col min="8196" max="8196" width="16.28515625" style="24" customWidth="1"/>
    <col min="8197" max="8197" width="11.140625" style="24" customWidth="1"/>
    <col min="8198" max="8198" width="10.5703125" style="24" customWidth="1"/>
    <col min="8199" max="8199" width="2.140625" style="24" customWidth="1"/>
    <col min="8200" max="8200" width="11.28515625" style="24" customWidth="1"/>
    <col min="8201" max="8201" width="12.28515625" style="24" customWidth="1"/>
    <col min="8202" max="8202" width="1.85546875" style="24" customWidth="1"/>
    <col min="8203" max="8203" width="9.28515625" style="24" customWidth="1"/>
    <col min="8204" max="8204" width="11.5703125" style="24" customWidth="1"/>
    <col min="8205" max="8205" width="3.7109375" style="24" customWidth="1"/>
    <col min="8206" max="8206" width="0" style="24" hidden="1" customWidth="1"/>
    <col min="8207" max="8207" width="16.71093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.140625" style="24" customWidth="1"/>
    <col min="8451" max="8451" width="20.7109375" style="24" customWidth="1"/>
    <col min="8452" max="8452" width="16.28515625" style="24" customWidth="1"/>
    <col min="8453" max="8453" width="11.140625" style="24" customWidth="1"/>
    <col min="8454" max="8454" width="10.5703125" style="24" customWidth="1"/>
    <col min="8455" max="8455" width="2.140625" style="24" customWidth="1"/>
    <col min="8456" max="8456" width="11.28515625" style="24" customWidth="1"/>
    <col min="8457" max="8457" width="12.28515625" style="24" customWidth="1"/>
    <col min="8458" max="8458" width="1.85546875" style="24" customWidth="1"/>
    <col min="8459" max="8459" width="9.28515625" style="24" customWidth="1"/>
    <col min="8460" max="8460" width="11.5703125" style="24" customWidth="1"/>
    <col min="8461" max="8461" width="3.7109375" style="24" customWidth="1"/>
    <col min="8462" max="8462" width="0" style="24" hidden="1" customWidth="1"/>
    <col min="8463" max="8463" width="16.71093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.140625" style="24" customWidth="1"/>
    <col min="8707" max="8707" width="20.7109375" style="24" customWidth="1"/>
    <col min="8708" max="8708" width="16.28515625" style="24" customWidth="1"/>
    <col min="8709" max="8709" width="11.140625" style="24" customWidth="1"/>
    <col min="8710" max="8710" width="10.5703125" style="24" customWidth="1"/>
    <col min="8711" max="8711" width="2.140625" style="24" customWidth="1"/>
    <col min="8712" max="8712" width="11.28515625" style="24" customWidth="1"/>
    <col min="8713" max="8713" width="12.28515625" style="24" customWidth="1"/>
    <col min="8714" max="8714" width="1.85546875" style="24" customWidth="1"/>
    <col min="8715" max="8715" width="9.28515625" style="24" customWidth="1"/>
    <col min="8716" max="8716" width="11.5703125" style="24" customWidth="1"/>
    <col min="8717" max="8717" width="3.7109375" style="24" customWidth="1"/>
    <col min="8718" max="8718" width="0" style="24" hidden="1" customWidth="1"/>
    <col min="8719" max="8719" width="16.71093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.140625" style="24" customWidth="1"/>
    <col min="8963" max="8963" width="20.7109375" style="24" customWidth="1"/>
    <col min="8964" max="8964" width="16.28515625" style="24" customWidth="1"/>
    <col min="8965" max="8965" width="11.140625" style="24" customWidth="1"/>
    <col min="8966" max="8966" width="10.5703125" style="24" customWidth="1"/>
    <col min="8967" max="8967" width="2.140625" style="24" customWidth="1"/>
    <col min="8968" max="8968" width="11.28515625" style="24" customWidth="1"/>
    <col min="8969" max="8969" width="12.28515625" style="24" customWidth="1"/>
    <col min="8970" max="8970" width="1.85546875" style="24" customWidth="1"/>
    <col min="8971" max="8971" width="9.28515625" style="24" customWidth="1"/>
    <col min="8972" max="8972" width="11.5703125" style="24" customWidth="1"/>
    <col min="8973" max="8973" width="3.7109375" style="24" customWidth="1"/>
    <col min="8974" max="8974" width="0" style="24" hidden="1" customWidth="1"/>
    <col min="8975" max="8975" width="16.71093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.140625" style="24" customWidth="1"/>
    <col min="9219" max="9219" width="20.7109375" style="24" customWidth="1"/>
    <col min="9220" max="9220" width="16.28515625" style="24" customWidth="1"/>
    <col min="9221" max="9221" width="11.140625" style="24" customWidth="1"/>
    <col min="9222" max="9222" width="10.5703125" style="24" customWidth="1"/>
    <col min="9223" max="9223" width="2.140625" style="24" customWidth="1"/>
    <col min="9224" max="9224" width="11.28515625" style="24" customWidth="1"/>
    <col min="9225" max="9225" width="12.28515625" style="24" customWidth="1"/>
    <col min="9226" max="9226" width="1.85546875" style="24" customWidth="1"/>
    <col min="9227" max="9227" width="9.28515625" style="24" customWidth="1"/>
    <col min="9228" max="9228" width="11.5703125" style="24" customWidth="1"/>
    <col min="9229" max="9229" width="3.7109375" style="24" customWidth="1"/>
    <col min="9230" max="9230" width="0" style="24" hidden="1" customWidth="1"/>
    <col min="9231" max="9231" width="16.71093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.140625" style="24" customWidth="1"/>
    <col min="9475" max="9475" width="20.7109375" style="24" customWidth="1"/>
    <col min="9476" max="9476" width="16.28515625" style="24" customWidth="1"/>
    <col min="9477" max="9477" width="11.140625" style="24" customWidth="1"/>
    <col min="9478" max="9478" width="10.5703125" style="24" customWidth="1"/>
    <col min="9479" max="9479" width="2.140625" style="24" customWidth="1"/>
    <col min="9480" max="9480" width="11.28515625" style="24" customWidth="1"/>
    <col min="9481" max="9481" width="12.28515625" style="24" customWidth="1"/>
    <col min="9482" max="9482" width="1.85546875" style="24" customWidth="1"/>
    <col min="9483" max="9483" width="9.28515625" style="24" customWidth="1"/>
    <col min="9484" max="9484" width="11.5703125" style="24" customWidth="1"/>
    <col min="9485" max="9485" width="3.7109375" style="24" customWidth="1"/>
    <col min="9486" max="9486" width="0" style="24" hidden="1" customWidth="1"/>
    <col min="9487" max="9487" width="16.71093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.140625" style="24" customWidth="1"/>
    <col min="9731" max="9731" width="20.7109375" style="24" customWidth="1"/>
    <col min="9732" max="9732" width="16.28515625" style="24" customWidth="1"/>
    <col min="9733" max="9733" width="11.140625" style="24" customWidth="1"/>
    <col min="9734" max="9734" width="10.5703125" style="24" customWidth="1"/>
    <col min="9735" max="9735" width="2.140625" style="24" customWidth="1"/>
    <col min="9736" max="9736" width="11.28515625" style="24" customWidth="1"/>
    <col min="9737" max="9737" width="12.28515625" style="24" customWidth="1"/>
    <col min="9738" max="9738" width="1.85546875" style="24" customWidth="1"/>
    <col min="9739" max="9739" width="9.28515625" style="24" customWidth="1"/>
    <col min="9740" max="9740" width="11.5703125" style="24" customWidth="1"/>
    <col min="9741" max="9741" width="3.7109375" style="24" customWidth="1"/>
    <col min="9742" max="9742" width="0" style="24" hidden="1" customWidth="1"/>
    <col min="9743" max="9743" width="16.71093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.140625" style="24" customWidth="1"/>
    <col min="9987" max="9987" width="20.7109375" style="24" customWidth="1"/>
    <col min="9988" max="9988" width="16.28515625" style="24" customWidth="1"/>
    <col min="9989" max="9989" width="11.140625" style="24" customWidth="1"/>
    <col min="9990" max="9990" width="10.5703125" style="24" customWidth="1"/>
    <col min="9991" max="9991" width="2.140625" style="24" customWidth="1"/>
    <col min="9992" max="9992" width="11.28515625" style="24" customWidth="1"/>
    <col min="9993" max="9993" width="12.28515625" style="24" customWidth="1"/>
    <col min="9994" max="9994" width="1.85546875" style="24" customWidth="1"/>
    <col min="9995" max="9995" width="9.28515625" style="24" customWidth="1"/>
    <col min="9996" max="9996" width="11.5703125" style="24" customWidth="1"/>
    <col min="9997" max="9997" width="3.7109375" style="24" customWidth="1"/>
    <col min="9998" max="9998" width="0" style="24" hidden="1" customWidth="1"/>
    <col min="9999" max="9999" width="16.71093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.140625" style="24" customWidth="1"/>
    <col min="10243" max="10243" width="20.7109375" style="24" customWidth="1"/>
    <col min="10244" max="10244" width="16.28515625" style="24" customWidth="1"/>
    <col min="10245" max="10245" width="11.140625" style="24" customWidth="1"/>
    <col min="10246" max="10246" width="10.5703125" style="24" customWidth="1"/>
    <col min="10247" max="10247" width="2.140625" style="24" customWidth="1"/>
    <col min="10248" max="10248" width="11.28515625" style="24" customWidth="1"/>
    <col min="10249" max="10249" width="12.28515625" style="24" customWidth="1"/>
    <col min="10250" max="10250" width="1.85546875" style="24" customWidth="1"/>
    <col min="10251" max="10251" width="9.28515625" style="24" customWidth="1"/>
    <col min="10252" max="10252" width="11.5703125" style="24" customWidth="1"/>
    <col min="10253" max="10253" width="3.7109375" style="24" customWidth="1"/>
    <col min="10254" max="10254" width="0" style="24" hidden="1" customWidth="1"/>
    <col min="10255" max="10255" width="16.71093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.140625" style="24" customWidth="1"/>
    <col min="10499" max="10499" width="20.7109375" style="24" customWidth="1"/>
    <col min="10500" max="10500" width="16.28515625" style="24" customWidth="1"/>
    <col min="10501" max="10501" width="11.140625" style="24" customWidth="1"/>
    <col min="10502" max="10502" width="10.5703125" style="24" customWidth="1"/>
    <col min="10503" max="10503" width="2.140625" style="24" customWidth="1"/>
    <col min="10504" max="10504" width="11.28515625" style="24" customWidth="1"/>
    <col min="10505" max="10505" width="12.28515625" style="24" customWidth="1"/>
    <col min="10506" max="10506" width="1.85546875" style="24" customWidth="1"/>
    <col min="10507" max="10507" width="9.28515625" style="24" customWidth="1"/>
    <col min="10508" max="10508" width="11.5703125" style="24" customWidth="1"/>
    <col min="10509" max="10509" width="3.7109375" style="24" customWidth="1"/>
    <col min="10510" max="10510" width="0" style="24" hidden="1" customWidth="1"/>
    <col min="10511" max="10511" width="16.71093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.140625" style="24" customWidth="1"/>
    <col min="10755" max="10755" width="20.7109375" style="24" customWidth="1"/>
    <col min="10756" max="10756" width="16.28515625" style="24" customWidth="1"/>
    <col min="10757" max="10757" width="11.140625" style="24" customWidth="1"/>
    <col min="10758" max="10758" width="10.5703125" style="24" customWidth="1"/>
    <col min="10759" max="10759" width="2.140625" style="24" customWidth="1"/>
    <col min="10760" max="10760" width="11.28515625" style="24" customWidth="1"/>
    <col min="10761" max="10761" width="12.28515625" style="24" customWidth="1"/>
    <col min="10762" max="10762" width="1.85546875" style="24" customWidth="1"/>
    <col min="10763" max="10763" width="9.28515625" style="24" customWidth="1"/>
    <col min="10764" max="10764" width="11.5703125" style="24" customWidth="1"/>
    <col min="10765" max="10765" width="3.7109375" style="24" customWidth="1"/>
    <col min="10766" max="10766" width="0" style="24" hidden="1" customWidth="1"/>
    <col min="10767" max="10767" width="16.71093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.140625" style="24" customWidth="1"/>
    <col min="11011" max="11011" width="20.7109375" style="24" customWidth="1"/>
    <col min="11012" max="11012" width="16.28515625" style="24" customWidth="1"/>
    <col min="11013" max="11013" width="11.140625" style="24" customWidth="1"/>
    <col min="11014" max="11014" width="10.5703125" style="24" customWidth="1"/>
    <col min="11015" max="11015" width="2.140625" style="24" customWidth="1"/>
    <col min="11016" max="11016" width="11.28515625" style="24" customWidth="1"/>
    <col min="11017" max="11017" width="12.28515625" style="24" customWidth="1"/>
    <col min="11018" max="11018" width="1.85546875" style="24" customWidth="1"/>
    <col min="11019" max="11019" width="9.28515625" style="24" customWidth="1"/>
    <col min="11020" max="11020" width="11.5703125" style="24" customWidth="1"/>
    <col min="11021" max="11021" width="3.7109375" style="24" customWidth="1"/>
    <col min="11022" max="11022" width="0" style="24" hidden="1" customWidth="1"/>
    <col min="11023" max="11023" width="16.71093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.140625" style="24" customWidth="1"/>
    <col min="11267" max="11267" width="20.7109375" style="24" customWidth="1"/>
    <col min="11268" max="11268" width="16.28515625" style="24" customWidth="1"/>
    <col min="11269" max="11269" width="11.140625" style="24" customWidth="1"/>
    <col min="11270" max="11270" width="10.5703125" style="24" customWidth="1"/>
    <col min="11271" max="11271" width="2.140625" style="24" customWidth="1"/>
    <col min="11272" max="11272" width="11.28515625" style="24" customWidth="1"/>
    <col min="11273" max="11273" width="12.28515625" style="24" customWidth="1"/>
    <col min="11274" max="11274" width="1.85546875" style="24" customWidth="1"/>
    <col min="11275" max="11275" width="9.28515625" style="24" customWidth="1"/>
    <col min="11276" max="11276" width="11.5703125" style="24" customWidth="1"/>
    <col min="11277" max="11277" width="3.7109375" style="24" customWidth="1"/>
    <col min="11278" max="11278" width="0" style="24" hidden="1" customWidth="1"/>
    <col min="11279" max="11279" width="16.71093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.140625" style="24" customWidth="1"/>
    <col min="11523" max="11523" width="20.7109375" style="24" customWidth="1"/>
    <col min="11524" max="11524" width="16.28515625" style="24" customWidth="1"/>
    <col min="11525" max="11525" width="11.140625" style="24" customWidth="1"/>
    <col min="11526" max="11526" width="10.5703125" style="24" customWidth="1"/>
    <col min="11527" max="11527" width="2.140625" style="24" customWidth="1"/>
    <col min="11528" max="11528" width="11.28515625" style="24" customWidth="1"/>
    <col min="11529" max="11529" width="12.28515625" style="24" customWidth="1"/>
    <col min="11530" max="11530" width="1.85546875" style="24" customWidth="1"/>
    <col min="11531" max="11531" width="9.28515625" style="24" customWidth="1"/>
    <col min="11532" max="11532" width="11.5703125" style="24" customWidth="1"/>
    <col min="11533" max="11533" width="3.7109375" style="24" customWidth="1"/>
    <col min="11534" max="11534" width="0" style="24" hidden="1" customWidth="1"/>
    <col min="11535" max="11535" width="16.71093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.140625" style="24" customWidth="1"/>
    <col min="11779" max="11779" width="20.7109375" style="24" customWidth="1"/>
    <col min="11780" max="11780" width="16.28515625" style="24" customWidth="1"/>
    <col min="11781" max="11781" width="11.140625" style="24" customWidth="1"/>
    <col min="11782" max="11782" width="10.5703125" style="24" customWidth="1"/>
    <col min="11783" max="11783" width="2.140625" style="24" customWidth="1"/>
    <col min="11784" max="11784" width="11.28515625" style="24" customWidth="1"/>
    <col min="11785" max="11785" width="12.28515625" style="24" customWidth="1"/>
    <col min="11786" max="11786" width="1.85546875" style="24" customWidth="1"/>
    <col min="11787" max="11787" width="9.28515625" style="24" customWidth="1"/>
    <col min="11788" max="11788" width="11.5703125" style="24" customWidth="1"/>
    <col min="11789" max="11789" width="3.7109375" style="24" customWidth="1"/>
    <col min="11790" max="11790" width="0" style="24" hidden="1" customWidth="1"/>
    <col min="11791" max="11791" width="16.71093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.140625" style="24" customWidth="1"/>
    <col min="12035" max="12035" width="20.7109375" style="24" customWidth="1"/>
    <col min="12036" max="12036" width="16.28515625" style="24" customWidth="1"/>
    <col min="12037" max="12037" width="11.140625" style="24" customWidth="1"/>
    <col min="12038" max="12038" width="10.5703125" style="24" customWidth="1"/>
    <col min="12039" max="12039" width="2.140625" style="24" customWidth="1"/>
    <col min="12040" max="12040" width="11.28515625" style="24" customWidth="1"/>
    <col min="12041" max="12041" width="12.28515625" style="24" customWidth="1"/>
    <col min="12042" max="12042" width="1.85546875" style="24" customWidth="1"/>
    <col min="12043" max="12043" width="9.28515625" style="24" customWidth="1"/>
    <col min="12044" max="12044" width="11.5703125" style="24" customWidth="1"/>
    <col min="12045" max="12045" width="3.7109375" style="24" customWidth="1"/>
    <col min="12046" max="12046" width="0" style="24" hidden="1" customWidth="1"/>
    <col min="12047" max="12047" width="16.71093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.140625" style="24" customWidth="1"/>
    <col min="12291" max="12291" width="20.7109375" style="24" customWidth="1"/>
    <col min="12292" max="12292" width="16.28515625" style="24" customWidth="1"/>
    <col min="12293" max="12293" width="11.140625" style="24" customWidth="1"/>
    <col min="12294" max="12294" width="10.5703125" style="24" customWidth="1"/>
    <col min="12295" max="12295" width="2.140625" style="24" customWidth="1"/>
    <col min="12296" max="12296" width="11.28515625" style="24" customWidth="1"/>
    <col min="12297" max="12297" width="12.28515625" style="24" customWidth="1"/>
    <col min="12298" max="12298" width="1.85546875" style="24" customWidth="1"/>
    <col min="12299" max="12299" width="9.28515625" style="24" customWidth="1"/>
    <col min="12300" max="12300" width="11.5703125" style="24" customWidth="1"/>
    <col min="12301" max="12301" width="3.7109375" style="24" customWidth="1"/>
    <col min="12302" max="12302" width="0" style="24" hidden="1" customWidth="1"/>
    <col min="12303" max="12303" width="16.71093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.140625" style="24" customWidth="1"/>
    <col min="12547" max="12547" width="20.7109375" style="24" customWidth="1"/>
    <col min="12548" max="12548" width="16.28515625" style="24" customWidth="1"/>
    <col min="12549" max="12549" width="11.140625" style="24" customWidth="1"/>
    <col min="12550" max="12550" width="10.5703125" style="24" customWidth="1"/>
    <col min="12551" max="12551" width="2.140625" style="24" customWidth="1"/>
    <col min="12552" max="12552" width="11.28515625" style="24" customWidth="1"/>
    <col min="12553" max="12553" width="12.28515625" style="24" customWidth="1"/>
    <col min="12554" max="12554" width="1.85546875" style="24" customWidth="1"/>
    <col min="12555" max="12555" width="9.28515625" style="24" customWidth="1"/>
    <col min="12556" max="12556" width="11.5703125" style="24" customWidth="1"/>
    <col min="12557" max="12557" width="3.7109375" style="24" customWidth="1"/>
    <col min="12558" max="12558" width="0" style="24" hidden="1" customWidth="1"/>
    <col min="12559" max="12559" width="16.71093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.140625" style="24" customWidth="1"/>
    <col min="12803" max="12803" width="20.7109375" style="24" customWidth="1"/>
    <col min="12804" max="12804" width="16.28515625" style="24" customWidth="1"/>
    <col min="12805" max="12805" width="11.140625" style="24" customWidth="1"/>
    <col min="12806" max="12806" width="10.5703125" style="24" customWidth="1"/>
    <col min="12807" max="12807" width="2.140625" style="24" customWidth="1"/>
    <col min="12808" max="12808" width="11.28515625" style="24" customWidth="1"/>
    <col min="12809" max="12809" width="12.28515625" style="24" customWidth="1"/>
    <col min="12810" max="12810" width="1.85546875" style="24" customWidth="1"/>
    <col min="12811" max="12811" width="9.28515625" style="24" customWidth="1"/>
    <col min="12812" max="12812" width="11.5703125" style="24" customWidth="1"/>
    <col min="12813" max="12813" width="3.7109375" style="24" customWidth="1"/>
    <col min="12814" max="12814" width="0" style="24" hidden="1" customWidth="1"/>
    <col min="12815" max="12815" width="16.71093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.140625" style="24" customWidth="1"/>
    <col min="13059" max="13059" width="20.7109375" style="24" customWidth="1"/>
    <col min="13060" max="13060" width="16.28515625" style="24" customWidth="1"/>
    <col min="13061" max="13061" width="11.140625" style="24" customWidth="1"/>
    <col min="13062" max="13062" width="10.5703125" style="24" customWidth="1"/>
    <col min="13063" max="13063" width="2.140625" style="24" customWidth="1"/>
    <col min="13064" max="13064" width="11.28515625" style="24" customWidth="1"/>
    <col min="13065" max="13065" width="12.28515625" style="24" customWidth="1"/>
    <col min="13066" max="13066" width="1.85546875" style="24" customWidth="1"/>
    <col min="13067" max="13067" width="9.28515625" style="24" customWidth="1"/>
    <col min="13068" max="13068" width="11.5703125" style="24" customWidth="1"/>
    <col min="13069" max="13069" width="3.7109375" style="24" customWidth="1"/>
    <col min="13070" max="13070" width="0" style="24" hidden="1" customWidth="1"/>
    <col min="13071" max="13071" width="16.71093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.140625" style="24" customWidth="1"/>
    <col min="13315" max="13315" width="20.7109375" style="24" customWidth="1"/>
    <col min="13316" max="13316" width="16.28515625" style="24" customWidth="1"/>
    <col min="13317" max="13317" width="11.140625" style="24" customWidth="1"/>
    <col min="13318" max="13318" width="10.5703125" style="24" customWidth="1"/>
    <col min="13319" max="13319" width="2.140625" style="24" customWidth="1"/>
    <col min="13320" max="13320" width="11.28515625" style="24" customWidth="1"/>
    <col min="13321" max="13321" width="12.28515625" style="24" customWidth="1"/>
    <col min="13322" max="13322" width="1.85546875" style="24" customWidth="1"/>
    <col min="13323" max="13323" width="9.28515625" style="24" customWidth="1"/>
    <col min="13324" max="13324" width="11.5703125" style="24" customWidth="1"/>
    <col min="13325" max="13325" width="3.7109375" style="24" customWidth="1"/>
    <col min="13326" max="13326" width="0" style="24" hidden="1" customWidth="1"/>
    <col min="13327" max="13327" width="16.71093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.140625" style="24" customWidth="1"/>
    <col min="13571" max="13571" width="20.7109375" style="24" customWidth="1"/>
    <col min="13572" max="13572" width="16.28515625" style="24" customWidth="1"/>
    <col min="13573" max="13573" width="11.140625" style="24" customWidth="1"/>
    <col min="13574" max="13574" width="10.5703125" style="24" customWidth="1"/>
    <col min="13575" max="13575" width="2.140625" style="24" customWidth="1"/>
    <col min="13576" max="13576" width="11.28515625" style="24" customWidth="1"/>
    <col min="13577" max="13577" width="12.28515625" style="24" customWidth="1"/>
    <col min="13578" max="13578" width="1.85546875" style="24" customWidth="1"/>
    <col min="13579" max="13579" width="9.28515625" style="24" customWidth="1"/>
    <col min="13580" max="13580" width="11.5703125" style="24" customWidth="1"/>
    <col min="13581" max="13581" width="3.7109375" style="24" customWidth="1"/>
    <col min="13582" max="13582" width="0" style="24" hidden="1" customWidth="1"/>
    <col min="13583" max="13583" width="16.71093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.140625" style="24" customWidth="1"/>
    <col min="13827" max="13827" width="20.7109375" style="24" customWidth="1"/>
    <col min="13828" max="13828" width="16.28515625" style="24" customWidth="1"/>
    <col min="13829" max="13829" width="11.140625" style="24" customWidth="1"/>
    <col min="13830" max="13830" width="10.5703125" style="24" customWidth="1"/>
    <col min="13831" max="13831" width="2.140625" style="24" customWidth="1"/>
    <col min="13832" max="13832" width="11.28515625" style="24" customWidth="1"/>
    <col min="13833" max="13833" width="12.28515625" style="24" customWidth="1"/>
    <col min="13834" max="13834" width="1.85546875" style="24" customWidth="1"/>
    <col min="13835" max="13835" width="9.28515625" style="24" customWidth="1"/>
    <col min="13836" max="13836" width="11.5703125" style="24" customWidth="1"/>
    <col min="13837" max="13837" width="3.7109375" style="24" customWidth="1"/>
    <col min="13838" max="13838" width="0" style="24" hidden="1" customWidth="1"/>
    <col min="13839" max="13839" width="16.71093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.140625" style="24" customWidth="1"/>
    <col min="14083" max="14083" width="20.7109375" style="24" customWidth="1"/>
    <col min="14084" max="14084" width="16.28515625" style="24" customWidth="1"/>
    <col min="14085" max="14085" width="11.140625" style="24" customWidth="1"/>
    <col min="14086" max="14086" width="10.5703125" style="24" customWidth="1"/>
    <col min="14087" max="14087" width="2.140625" style="24" customWidth="1"/>
    <col min="14088" max="14088" width="11.28515625" style="24" customWidth="1"/>
    <col min="14089" max="14089" width="12.28515625" style="24" customWidth="1"/>
    <col min="14090" max="14090" width="1.85546875" style="24" customWidth="1"/>
    <col min="14091" max="14091" width="9.28515625" style="24" customWidth="1"/>
    <col min="14092" max="14092" width="11.5703125" style="24" customWidth="1"/>
    <col min="14093" max="14093" width="3.7109375" style="24" customWidth="1"/>
    <col min="14094" max="14094" width="0" style="24" hidden="1" customWidth="1"/>
    <col min="14095" max="14095" width="16.71093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.140625" style="24" customWidth="1"/>
    <col min="14339" max="14339" width="20.7109375" style="24" customWidth="1"/>
    <col min="14340" max="14340" width="16.28515625" style="24" customWidth="1"/>
    <col min="14341" max="14341" width="11.140625" style="24" customWidth="1"/>
    <col min="14342" max="14342" width="10.5703125" style="24" customWidth="1"/>
    <col min="14343" max="14343" width="2.140625" style="24" customWidth="1"/>
    <col min="14344" max="14344" width="11.28515625" style="24" customWidth="1"/>
    <col min="14345" max="14345" width="12.28515625" style="24" customWidth="1"/>
    <col min="14346" max="14346" width="1.85546875" style="24" customWidth="1"/>
    <col min="14347" max="14347" width="9.28515625" style="24" customWidth="1"/>
    <col min="14348" max="14348" width="11.5703125" style="24" customWidth="1"/>
    <col min="14349" max="14349" width="3.7109375" style="24" customWidth="1"/>
    <col min="14350" max="14350" width="0" style="24" hidden="1" customWidth="1"/>
    <col min="14351" max="14351" width="16.71093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.140625" style="24" customWidth="1"/>
    <col min="14595" max="14595" width="20.7109375" style="24" customWidth="1"/>
    <col min="14596" max="14596" width="16.28515625" style="24" customWidth="1"/>
    <col min="14597" max="14597" width="11.140625" style="24" customWidth="1"/>
    <col min="14598" max="14598" width="10.5703125" style="24" customWidth="1"/>
    <col min="14599" max="14599" width="2.140625" style="24" customWidth="1"/>
    <col min="14600" max="14600" width="11.28515625" style="24" customWidth="1"/>
    <col min="14601" max="14601" width="12.28515625" style="24" customWidth="1"/>
    <col min="14602" max="14602" width="1.85546875" style="24" customWidth="1"/>
    <col min="14603" max="14603" width="9.28515625" style="24" customWidth="1"/>
    <col min="14604" max="14604" width="11.5703125" style="24" customWidth="1"/>
    <col min="14605" max="14605" width="3.7109375" style="24" customWidth="1"/>
    <col min="14606" max="14606" width="0" style="24" hidden="1" customWidth="1"/>
    <col min="14607" max="14607" width="16.71093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.140625" style="24" customWidth="1"/>
    <col min="14851" max="14851" width="20.7109375" style="24" customWidth="1"/>
    <col min="14852" max="14852" width="16.28515625" style="24" customWidth="1"/>
    <col min="14853" max="14853" width="11.140625" style="24" customWidth="1"/>
    <col min="14854" max="14854" width="10.5703125" style="24" customWidth="1"/>
    <col min="14855" max="14855" width="2.140625" style="24" customWidth="1"/>
    <col min="14856" max="14856" width="11.28515625" style="24" customWidth="1"/>
    <col min="14857" max="14857" width="12.28515625" style="24" customWidth="1"/>
    <col min="14858" max="14858" width="1.85546875" style="24" customWidth="1"/>
    <col min="14859" max="14859" width="9.28515625" style="24" customWidth="1"/>
    <col min="14860" max="14860" width="11.5703125" style="24" customWidth="1"/>
    <col min="14861" max="14861" width="3.7109375" style="24" customWidth="1"/>
    <col min="14862" max="14862" width="0" style="24" hidden="1" customWidth="1"/>
    <col min="14863" max="14863" width="16.71093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.140625" style="24" customWidth="1"/>
    <col min="15107" max="15107" width="20.7109375" style="24" customWidth="1"/>
    <col min="15108" max="15108" width="16.28515625" style="24" customWidth="1"/>
    <col min="15109" max="15109" width="11.140625" style="24" customWidth="1"/>
    <col min="15110" max="15110" width="10.5703125" style="24" customWidth="1"/>
    <col min="15111" max="15111" width="2.140625" style="24" customWidth="1"/>
    <col min="15112" max="15112" width="11.28515625" style="24" customWidth="1"/>
    <col min="15113" max="15113" width="12.28515625" style="24" customWidth="1"/>
    <col min="15114" max="15114" width="1.85546875" style="24" customWidth="1"/>
    <col min="15115" max="15115" width="9.28515625" style="24" customWidth="1"/>
    <col min="15116" max="15116" width="11.5703125" style="24" customWidth="1"/>
    <col min="15117" max="15117" width="3.7109375" style="24" customWidth="1"/>
    <col min="15118" max="15118" width="0" style="24" hidden="1" customWidth="1"/>
    <col min="15119" max="15119" width="16.71093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.140625" style="24" customWidth="1"/>
    <col min="15363" max="15363" width="20.7109375" style="24" customWidth="1"/>
    <col min="15364" max="15364" width="16.28515625" style="24" customWidth="1"/>
    <col min="15365" max="15365" width="11.140625" style="24" customWidth="1"/>
    <col min="15366" max="15366" width="10.5703125" style="24" customWidth="1"/>
    <col min="15367" max="15367" width="2.140625" style="24" customWidth="1"/>
    <col min="15368" max="15368" width="11.28515625" style="24" customWidth="1"/>
    <col min="15369" max="15369" width="12.28515625" style="24" customWidth="1"/>
    <col min="15370" max="15370" width="1.85546875" style="24" customWidth="1"/>
    <col min="15371" max="15371" width="9.28515625" style="24" customWidth="1"/>
    <col min="15372" max="15372" width="11.5703125" style="24" customWidth="1"/>
    <col min="15373" max="15373" width="3.7109375" style="24" customWidth="1"/>
    <col min="15374" max="15374" width="0" style="24" hidden="1" customWidth="1"/>
    <col min="15375" max="15375" width="16.71093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.140625" style="24" customWidth="1"/>
    <col min="15619" max="15619" width="20.7109375" style="24" customWidth="1"/>
    <col min="15620" max="15620" width="16.28515625" style="24" customWidth="1"/>
    <col min="15621" max="15621" width="11.140625" style="24" customWidth="1"/>
    <col min="15622" max="15622" width="10.5703125" style="24" customWidth="1"/>
    <col min="15623" max="15623" width="2.140625" style="24" customWidth="1"/>
    <col min="15624" max="15624" width="11.28515625" style="24" customWidth="1"/>
    <col min="15625" max="15625" width="12.28515625" style="24" customWidth="1"/>
    <col min="15626" max="15626" width="1.85546875" style="24" customWidth="1"/>
    <col min="15627" max="15627" width="9.28515625" style="24" customWidth="1"/>
    <col min="15628" max="15628" width="11.5703125" style="24" customWidth="1"/>
    <col min="15629" max="15629" width="3.7109375" style="24" customWidth="1"/>
    <col min="15630" max="15630" width="0" style="24" hidden="1" customWidth="1"/>
    <col min="15631" max="15631" width="16.71093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.140625" style="24" customWidth="1"/>
    <col min="15875" max="15875" width="20.7109375" style="24" customWidth="1"/>
    <col min="15876" max="15876" width="16.28515625" style="24" customWidth="1"/>
    <col min="15877" max="15877" width="11.140625" style="24" customWidth="1"/>
    <col min="15878" max="15878" width="10.5703125" style="24" customWidth="1"/>
    <col min="15879" max="15879" width="2.140625" style="24" customWidth="1"/>
    <col min="15880" max="15880" width="11.28515625" style="24" customWidth="1"/>
    <col min="15881" max="15881" width="12.28515625" style="24" customWidth="1"/>
    <col min="15882" max="15882" width="1.85546875" style="24" customWidth="1"/>
    <col min="15883" max="15883" width="9.28515625" style="24" customWidth="1"/>
    <col min="15884" max="15884" width="11.5703125" style="24" customWidth="1"/>
    <col min="15885" max="15885" width="3.7109375" style="24" customWidth="1"/>
    <col min="15886" max="15886" width="0" style="24" hidden="1" customWidth="1"/>
    <col min="15887" max="15887" width="16.71093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.140625" style="24" customWidth="1"/>
    <col min="16131" max="16131" width="20.7109375" style="24" customWidth="1"/>
    <col min="16132" max="16132" width="16.28515625" style="24" customWidth="1"/>
    <col min="16133" max="16133" width="11.140625" style="24" customWidth="1"/>
    <col min="16134" max="16134" width="10.5703125" style="24" customWidth="1"/>
    <col min="16135" max="16135" width="2.140625" style="24" customWidth="1"/>
    <col min="16136" max="16136" width="11.28515625" style="24" customWidth="1"/>
    <col min="16137" max="16137" width="12.28515625" style="24" customWidth="1"/>
    <col min="16138" max="16138" width="1.85546875" style="24" customWidth="1"/>
    <col min="16139" max="16139" width="9.28515625" style="24" customWidth="1"/>
    <col min="16140" max="16140" width="11.5703125" style="24" customWidth="1"/>
    <col min="16141" max="16141" width="3.7109375" style="24" customWidth="1"/>
    <col min="16142" max="16142" width="0" style="24" hidden="1" customWidth="1"/>
    <col min="16143" max="16143" width="16.7109375" style="24" customWidth="1"/>
    <col min="16144" max="16144" width="16.28515625" style="24" customWidth="1"/>
    <col min="16145" max="16384" width="9.140625" style="24"/>
  </cols>
  <sheetData>
    <row r="3" spans="1:25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25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5" ht="18" x14ac:dyDescent="0.2">
      <c r="A5" s="679" t="s">
        <v>69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</row>
    <row r="6" spans="1:25" ht="18" x14ac:dyDescent="0.25">
      <c r="A6" s="21"/>
      <c r="B6" s="23"/>
      <c r="C6" s="137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25" s="39" customFormat="1" ht="18" x14ac:dyDescent="0.2">
      <c r="A7" s="680" t="s">
        <v>28</v>
      </c>
      <c r="B7" s="680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</row>
    <row r="8" spans="1:25" s="39" customFormat="1" x14ac:dyDescent="0.2">
      <c r="A8" s="634"/>
      <c r="B8" s="634"/>
      <c r="C8" s="634"/>
      <c r="D8" s="634"/>
      <c r="E8" s="634"/>
      <c r="F8" s="634"/>
      <c r="G8" s="634"/>
      <c r="H8" s="634"/>
      <c r="I8" s="634"/>
      <c r="J8" s="634"/>
      <c r="K8" s="634"/>
      <c r="L8" s="634"/>
      <c r="M8" s="413"/>
      <c r="N8" s="413"/>
      <c r="O8" s="413"/>
    </row>
    <row r="9" spans="1:25" s="39" customFormat="1" ht="12.75" customHeight="1" x14ac:dyDescent="0.2">
      <c r="A9" s="680" t="str">
        <f>Resumo!B9</f>
        <v>Limeira</v>
      </c>
      <c r="B9" s="680"/>
      <c r="C9" s="680"/>
      <c r="D9" s="680"/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</row>
    <row r="10" spans="1:25" s="39" customFormat="1" ht="13.5" thickBot="1" x14ac:dyDescent="0.25">
      <c r="A10" s="412"/>
      <c r="B10" s="413"/>
      <c r="C10" s="415"/>
      <c r="D10" s="416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</row>
    <row r="11" spans="1:25" s="39" customFormat="1" ht="13.5" customHeight="1" x14ac:dyDescent="0.2">
      <c r="A11" s="207"/>
      <c r="B11" s="208"/>
      <c r="C11" s="208"/>
      <c r="D11" s="418"/>
      <c r="E11" s="681" t="s">
        <v>4</v>
      </c>
      <c r="F11" s="682"/>
      <c r="G11" s="682"/>
      <c r="H11" s="682"/>
      <c r="I11" s="682"/>
      <c r="J11" s="682"/>
      <c r="K11" s="682"/>
      <c r="L11" s="682"/>
      <c r="M11" s="682"/>
      <c r="N11" s="682"/>
      <c r="O11" s="683"/>
      <c r="Y11" s="418"/>
    </row>
    <row r="12" spans="1:25" ht="13.5" customHeight="1" x14ac:dyDescent="0.2">
      <c r="A12" s="608" t="s">
        <v>5</v>
      </c>
      <c r="B12" s="609"/>
      <c r="C12" s="609"/>
      <c r="D12" s="221"/>
      <c r="E12" s="684" t="s">
        <v>29</v>
      </c>
      <c r="F12" s="685"/>
      <c r="G12" s="685"/>
      <c r="H12" s="685"/>
      <c r="I12" s="685"/>
      <c r="J12" s="685"/>
      <c r="K12" s="685"/>
      <c r="L12" s="685"/>
      <c r="M12" s="685"/>
      <c r="N12" s="685"/>
      <c r="O12" s="686"/>
      <c r="P12" s="39"/>
      <c r="Q12" s="39"/>
      <c r="R12" s="39"/>
      <c r="S12" s="39"/>
      <c r="T12" s="39"/>
      <c r="U12" s="39"/>
      <c r="V12" s="39"/>
      <c r="W12" s="39"/>
      <c r="X12" s="39"/>
      <c r="Y12" s="221"/>
    </row>
    <row r="13" spans="1:25" ht="15.75" customHeight="1" thickBot="1" x14ac:dyDescent="0.25">
      <c r="A13" s="608" t="s">
        <v>6</v>
      </c>
      <c r="B13" s="609"/>
      <c r="C13" s="609"/>
      <c r="D13" s="221"/>
      <c r="E13" s="687"/>
      <c r="F13" s="688"/>
      <c r="G13" s="688"/>
      <c r="H13" s="688"/>
      <c r="I13" s="688"/>
      <c r="J13" s="688"/>
      <c r="K13" s="688"/>
      <c r="L13" s="688"/>
      <c r="M13" s="688"/>
      <c r="N13" s="688"/>
      <c r="O13" s="689"/>
      <c r="P13" s="39"/>
      <c r="Q13" s="39"/>
      <c r="R13" s="39"/>
      <c r="S13" s="39"/>
      <c r="T13" s="39"/>
      <c r="U13" s="39"/>
      <c r="V13" s="39"/>
      <c r="W13" s="39"/>
      <c r="X13" s="39"/>
      <c r="Y13" s="221"/>
    </row>
    <row r="14" spans="1:25" s="39" customFormat="1" ht="15" customHeight="1" x14ac:dyDescent="0.2">
      <c r="A14" s="609" t="s">
        <v>8</v>
      </c>
      <c r="B14" s="609"/>
      <c r="C14" s="609"/>
      <c r="D14" s="37"/>
      <c r="E14" s="662" t="str">
        <f>Resumo!B9</f>
        <v>Limeira</v>
      </c>
      <c r="F14" s="663"/>
      <c r="G14" s="663"/>
      <c r="H14" s="663"/>
      <c r="I14" s="663"/>
      <c r="J14" s="663"/>
      <c r="K14" s="663"/>
      <c r="L14" s="663"/>
      <c r="M14" s="664"/>
      <c r="N14" s="37"/>
      <c r="O14" s="138" t="s">
        <v>11</v>
      </c>
    </row>
    <row r="15" spans="1:25" ht="12" customHeight="1" x14ac:dyDescent="0.2">
      <c r="A15" s="610">
        <f>O16</f>
        <v>41821</v>
      </c>
      <c r="B15" s="611"/>
      <c r="C15" s="611"/>
      <c r="D15" s="37"/>
      <c r="E15" s="233"/>
      <c r="F15" s="37"/>
      <c r="G15" s="37"/>
      <c r="H15" s="37"/>
      <c r="I15" s="37"/>
      <c r="J15" s="37"/>
      <c r="K15" s="37"/>
      <c r="L15" s="37"/>
      <c r="M15" s="221"/>
      <c r="N15" s="37"/>
      <c r="O15" s="140"/>
    </row>
    <row r="16" spans="1:25" ht="12" customHeight="1" thickBot="1" x14ac:dyDescent="0.25">
      <c r="A16" s="407"/>
      <c r="B16" s="408"/>
      <c r="C16" s="141"/>
      <c r="D16" s="43"/>
      <c r="E16" s="234"/>
      <c r="F16" s="403"/>
      <c r="G16" s="403"/>
      <c r="H16" s="403"/>
      <c r="I16" s="403"/>
      <c r="J16" s="403"/>
      <c r="K16" s="403"/>
      <c r="L16" s="403"/>
      <c r="M16" s="404"/>
      <c r="N16" s="34"/>
      <c r="O16" s="46">
        <v>41821</v>
      </c>
    </row>
    <row r="17" spans="1:16" ht="20.25" customHeight="1" thickBot="1" x14ac:dyDescent="0.25">
      <c r="A17" s="612" t="s">
        <v>12</v>
      </c>
      <c r="B17" s="665" t="s">
        <v>30</v>
      </c>
      <c r="C17" s="667" t="s">
        <v>31</v>
      </c>
      <c r="D17" s="669" t="s">
        <v>16</v>
      </c>
      <c r="E17" s="671" t="s">
        <v>32</v>
      </c>
      <c r="F17" s="671"/>
      <c r="G17" s="671"/>
      <c r="H17" s="671"/>
      <c r="I17" s="671"/>
      <c r="J17" s="671"/>
      <c r="K17" s="671"/>
      <c r="L17" s="671"/>
      <c r="M17" s="671"/>
      <c r="N17" s="671"/>
      <c r="O17" s="672"/>
    </row>
    <row r="18" spans="1:16" ht="18.75" customHeight="1" thickBot="1" x14ac:dyDescent="0.25">
      <c r="A18" s="613"/>
      <c r="B18" s="666"/>
      <c r="C18" s="668"/>
      <c r="D18" s="670"/>
      <c r="E18" s="673">
        <v>10</v>
      </c>
      <c r="F18" s="674"/>
      <c r="G18" s="675"/>
      <c r="H18" s="676">
        <v>20</v>
      </c>
      <c r="I18" s="674"/>
      <c r="J18" s="675"/>
      <c r="K18" s="673">
        <v>30</v>
      </c>
      <c r="L18" s="674"/>
      <c r="M18" s="675"/>
      <c r="N18" s="677" t="s">
        <v>33</v>
      </c>
      <c r="O18" s="678"/>
      <c r="P18" s="50"/>
    </row>
    <row r="19" spans="1:16" ht="14.25" customHeight="1" x14ac:dyDescent="0.2">
      <c r="A19" s="72"/>
      <c r="B19" s="143"/>
      <c r="C19" s="144"/>
      <c r="D19" s="80"/>
      <c r="E19" s="177"/>
      <c r="F19" s="149"/>
      <c r="G19" s="150"/>
      <c r="H19" s="149"/>
      <c r="I19" s="149"/>
      <c r="J19" s="149"/>
      <c r="K19" s="177"/>
      <c r="L19" s="149"/>
      <c r="M19" s="150"/>
      <c r="N19" s="149"/>
      <c r="O19" s="151"/>
      <c r="P19" s="65"/>
    </row>
    <row r="20" spans="1:16" ht="15" customHeight="1" x14ac:dyDescent="0.2">
      <c r="A20" s="598">
        <v>1</v>
      </c>
      <c r="B20" s="655" t="s">
        <v>56</v>
      </c>
      <c r="C20" s="656">
        <f>Resumo!C9</f>
        <v>0</v>
      </c>
      <c r="D20" s="658">
        <f t="shared" ref="D20:D29" si="0">IF(C20&gt;0,C20*100/$C$35,0)</f>
        <v>0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598"/>
      <c r="B21" s="655"/>
      <c r="C21" s="656"/>
      <c r="D21" s="658">
        <f t="shared" si="0"/>
        <v>0</v>
      </c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598">
        <v>2</v>
      </c>
      <c r="B22" s="655" t="s">
        <v>34</v>
      </c>
      <c r="C22" s="656">
        <f>Resumo!$D$9</f>
        <v>0</v>
      </c>
      <c r="D22" s="658">
        <f t="shared" si="0"/>
        <v>0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598"/>
      <c r="B23" s="655"/>
      <c r="C23" s="656"/>
      <c r="D23" s="658">
        <f t="shared" si="0"/>
        <v>0</v>
      </c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598">
        <v>3</v>
      </c>
      <c r="B24" s="659" t="s">
        <v>54</v>
      </c>
      <c r="C24" s="660">
        <f>Resumo!E9</f>
        <v>0</v>
      </c>
      <c r="D24" s="658">
        <f t="shared" si="0"/>
        <v>0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54"/>
      <c r="B25" s="659"/>
      <c r="C25" s="661"/>
      <c r="D25" s="658">
        <f t="shared" si="0"/>
        <v>0</v>
      </c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598">
        <v>4</v>
      </c>
      <c r="B26" s="655" t="s">
        <v>55</v>
      </c>
      <c r="C26" s="656">
        <f>Resumo!F9</f>
        <v>0</v>
      </c>
      <c r="D26" s="658">
        <f t="shared" si="0"/>
        <v>0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54"/>
      <c r="B27" s="655"/>
      <c r="C27" s="657"/>
      <c r="D27" s="658">
        <f t="shared" si="0"/>
        <v>0</v>
      </c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598">
        <v>5</v>
      </c>
      <c r="B28" s="655" t="s">
        <v>35</v>
      </c>
      <c r="C28" s="656">
        <f>Resumo!G9</f>
        <v>0</v>
      </c>
      <c r="D28" s="658">
        <f t="shared" si="0"/>
        <v>0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54"/>
      <c r="B29" s="655"/>
      <c r="C29" s="657"/>
      <c r="D29" s="658">
        <f t="shared" si="0"/>
        <v>0</v>
      </c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94"/>
      <c r="B30" s="173"/>
      <c r="C30" s="174"/>
      <c r="D30" s="337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72"/>
      <c r="B31" s="143"/>
      <c r="C31" s="175"/>
      <c r="D31" s="331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SUM(C19:C31)</f>
        <v>0</v>
      </c>
      <c r="D32" s="112"/>
      <c r="E32" s="646"/>
      <c r="F32" s="647"/>
      <c r="G32" s="648"/>
      <c r="H32" s="646"/>
      <c r="I32" s="647"/>
      <c r="J32" s="648"/>
      <c r="K32" s="646">
        <f>K20+K22+K24+K26+K28</f>
        <v>0</v>
      </c>
      <c r="L32" s="647"/>
      <c r="M32" s="648"/>
      <c r="N32" s="649">
        <f>SUM(O19:O31)</f>
        <v>0</v>
      </c>
      <c r="O32" s="650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51"/>
      <c r="F33" s="652"/>
      <c r="G33" s="638"/>
      <c r="H33" s="651"/>
      <c r="I33" s="652"/>
      <c r="J33" s="638"/>
      <c r="K33" s="651">
        <f>IF(K32&gt;0,(K32/C35),0)</f>
        <v>0</v>
      </c>
      <c r="L33" s="652"/>
      <c r="M33" s="638"/>
      <c r="N33" s="652">
        <f>SUM(E33:M33)</f>
        <v>0</v>
      </c>
      <c r="O33" s="653"/>
    </row>
    <row r="34" spans="1:16" ht="12" customHeight="1" x14ac:dyDescent="0.2">
      <c r="A34" s="182" t="s">
        <v>26</v>
      </c>
      <c r="B34" s="183"/>
      <c r="C34" s="184"/>
      <c r="D34" s="118"/>
      <c r="E34" s="636"/>
      <c r="F34" s="637"/>
      <c r="G34" s="638"/>
      <c r="H34" s="636"/>
      <c r="I34" s="637"/>
      <c r="J34" s="638"/>
      <c r="K34" s="639">
        <f>(E34+H34+K32)</f>
        <v>0</v>
      </c>
      <c r="L34" s="640"/>
      <c r="M34" s="638"/>
      <c r="N34" s="641">
        <f>SUM(O19:O31)</f>
        <v>0</v>
      </c>
      <c r="O34" s="642"/>
      <c r="P34" s="126"/>
    </row>
    <row r="35" spans="1:16" ht="12" customHeight="1" thickBot="1" x14ac:dyDescent="0.25">
      <c r="A35" s="185" t="s">
        <v>27</v>
      </c>
      <c r="B35" s="186"/>
      <c r="C35" s="187">
        <f>SUM(C19:C31)</f>
        <v>0</v>
      </c>
      <c r="D35" s="235">
        <f>SUM(D19:D31)</f>
        <v>0</v>
      </c>
      <c r="E35" s="643"/>
      <c r="F35" s="644"/>
      <c r="G35" s="605"/>
      <c r="H35" s="643"/>
      <c r="I35" s="644"/>
      <c r="J35" s="605"/>
      <c r="K35" s="643">
        <f>(E33+H33+K33)</f>
        <v>0</v>
      </c>
      <c r="L35" s="644"/>
      <c r="M35" s="605"/>
      <c r="N35" s="644">
        <f>N33</f>
        <v>0</v>
      </c>
      <c r="O35" s="645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35"/>
      <c r="F42" s="635"/>
      <c r="G42" s="635"/>
      <c r="H42" s="635"/>
      <c r="I42" s="635"/>
      <c r="J42" s="635"/>
      <c r="K42" s="635"/>
      <c r="L42" s="635"/>
      <c r="M42" s="635"/>
      <c r="N42" s="635"/>
      <c r="O42" s="635"/>
    </row>
    <row r="43" spans="1:16" x14ac:dyDescent="0.2">
      <c r="E43" s="635"/>
      <c r="F43" s="635"/>
      <c r="G43" s="635"/>
      <c r="H43" s="635"/>
      <c r="I43" s="635"/>
      <c r="J43" s="635"/>
      <c r="K43" s="635"/>
      <c r="L43" s="635"/>
      <c r="M43" s="635"/>
      <c r="N43" s="635"/>
      <c r="O43" s="635"/>
    </row>
    <row r="44" spans="1:16" x14ac:dyDescent="0.2">
      <c r="E44" s="635"/>
      <c r="F44" s="635"/>
      <c r="G44" s="635"/>
      <c r="H44" s="635"/>
      <c r="I44" s="635"/>
      <c r="J44" s="635"/>
      <c r="K44" s="635"/>
      <c r="L44" s="635"/>
      <c r="M44" s="635"/>
      <c r="N44" s="635"/>
      <c r="O44" s="635"/>
    </row>
  </sheetData>
  <sheetProtection formatCells="0" formatColumns="0" formatRows="0" insertColumns="0" insertRows="0" insertHyperlinks="0" deleteColumns="0" deleteRows="0" sort="0" autoFilter="0" pivotTables="0"/>
  <mergeCells count="59">
    <mergeCell ref="A5:O5"/>
    <mergeCell ref="A7:O7"/>
    <mergeCell ref="A9:O9"/>
    <mergeCell ref="E11:O11"/>
    <mergeCell ref="A12:C12"/>
    <mergeCell ref="E12:O13"/>
    <mergeCell ref="A13:C13"/>
    <mergeCell ref="A8:L8"/>
    <mergeCell ref="A14:C14"/>
    <mergeCell ref="E14:M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E32:G32"/>
    <mergeCell ref="H32:J32"/>
    <mergeCell ref="K32:M32"/>
    <mergeCell ref="N32:O32"/>
    <mergeCell ref="E33:G33"/>
    <mergeCell ref="H33:J33"/>
    <mergeCell ref="K33:M33"/>
    <mergeCell ref="N33:O33"/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</mergeCells>
  <hyperlinks>
    <hyperlink ref="E14:M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8193" r:id="rId4">
          <objectPr defaultSize="0" autoPict="0" r:id="rId5">
            <anchor moveWithCells="1" sizeWithCells="1">
              <from>
                <xdr:col>3</xdr:col>
                <xdr:colOff>0</xdr:colOff>
                <xdr:row>11</xdr:row>
                <xdr:rowOff>19050</xdr:rowOff>
              </from>
              <to>
                <xdr:col>3</xdr:col>
                <xdr:colOff>885825</xdr:colOff>
                <xdr:row>14</xdr:row>
                <xdr:rowOff>47625</xdr:rowOff>
              </to>
            </anchor>
          </objectPr>
        </oleObject>
      </mc:Choice>
      <mc:Fallback>
        <oleObject progId="Word.Picture.8" shapeId="819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3:Y44"/>
  <sheetViews>
    <sheetView showGridLines="0" zoomScale="75" zoomScaleNormal="75" workbookViewId="0">
      <selection activeCell="S27" sqref="S27"/>
    </sheetView>
  </sheetViews>
  <sheetFormatPr defaultRowHeight="12.75" x14ac:dyDescent="0.2"/>
  <cols>
    <col min="1" max="1" width="6.71093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140625" style="24" customWidth="1"/>
    <col min="6" max="6" width="10.5703125" style="24" customWidth="1"/>
    <col min="7" max="7" width="2.140625" style="24" customWidth="1"/>
    <col min="8" max="8" width="11.28515625" style="24" customWidth="1"/>
    <col min="9" max="9" width="12.28515625" style="24" customWidth="1"/>
    <col min="10" max="10" width="1.85546875" style="24" customWidth="1"/>
    <col min="11" max="11" width="5" style="24" customWidth="1"/>
    <col min="12" max="12" width="11.5703125" style="24" customWidth="1"/>
    <col min="13" max="13" width="3.7109375" style="24" customWidth="1"/>
    <col min="14" max="14" width="1.42578125" style="24" hidden="1" customWidth="1"/>
    <col min="15" max="15" width="16.71093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.140625" style="24" customWidth="1"/>
    <col min="259" max="259" width="20.7109375" style="24" customWidth="1"/>
    <col min="260" max="260" width="16.28515625" style="24" customWidth="1"/>
    <col min="261" max="261" width="11.140625" style="24" customWidth="1"/>
    <col min="262" max="262" width="10.5703125" style="24" customWidth="1"/>
    <col min="263" max="263" width="2.140625" style="24" customWidth="1"/>
    <col min="264" max="264" width="11.28515625" style="24" customWidth="1"/>
    <col min="265" max="265" width="12.28515625" style="24" customWidth="1"/>
    <col min="266" max="266" width="1.85546875" style="24" customWidth="1"/>
    <col min="267" max="267" width="9.28515625" style="24" customWidth="1"/>
    <col min="268" max="268" width="11.5703125" style="24" customWidth="1"/>
    <col min="269" max="269" width="3.7109375" style="24" customWidth="1"/>
    <col min="270" max="270" width="0" style="24" hidden="1" customWidth="1"/>
    <col min="271" max="271" width="16.71093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.140625" style="24" customWidth="1"/>
    <col min="515" max="515" width="20.7109375" style="24" customWidth="1"/>
    <col min="516" max="516" width="16.28515625" style="24" customWidth="1"/>
    <col min="517" max="517" width="11.140625" style="24" customWidth="1"/>
    <col min="518" max="518" width="10.5703125" style="24" customWidth="1"/>
    <col min="519" max="519" width="2.140625" style="24" customWidth="1"/>
    <col min="520" max="520" width="11.28515625" style="24" customWidth="1"/>
    <col min="521" max="521" width="12.28515625" style="24" customWidth="1"/>
    <col min="522" max="522" width="1.85546875" style="24" customWidth="1"/>
    <col min="523" max="523" width="9.28515625" style="24" customWidth="1"/>
    <col min="524" max="524" width="11.5703125" style="24" customWidth="1"/>
    <col min="525" max="525" width="3.7109375" style="24" customWidth="1"/>
    <col min="526" max="526" width="0" style="24" hidden="1" customWidth="1"/>
    <col min="527" max="527" width="16.71093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.140625" style="24" customWidth="1"/>
    <col min="771" max="771" width="20.7109375" style="24" customWidth="1"/>
    <col min="772" max="772" width="16.28515625" style="24" customWidth="1"/>
    <col min="773" max="773" width="11.140625" style="24" customWidth="1"/>
    <col min="774" max="774" width="10.5703125" style="24" customWidth="1"/>
    <col min="775" max="775" width="2.140625" style="24" customWidth="1"/>
    <col min="776" max="776" width="11.28515625" style="24" customWidth="1"/>
    <col min="777" max="777" width="12.28515625" style="24" customWidth="1"/>
    <col min="778" max="778" width="1.85546875" style="24" customWidth="1"/>
    <col min="779" max="779" width="9.28515625" style="24" customWidth="1"/>
    <col min="780" max="780" width="11.5703125" style="24" customWidth="1"/>
    <col min="781" max="781" width="3.7109375" style="24" customWidth="1"/>
    <col min="782" max="782" width="0" style="24" hidden="1" customWidth="1"/>
    <col min="783" max="783" width="16.71093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.140625" style="24" customWidth="1"/>
    <col min="1027" max="1027" width="20.7109375" style="24" customWidth="1"/>
    <col min="1028" max="1028" width="16.28515625" style="24" customWidth="1"/>
    <col min="1029" max="1029" width="11.140625" style="24" customWidth="1"/>
    <col min="1030" max="1030" width="10.5703125" style="24" customWidth="1"/>
    <col min="1031" max="1031" width="2.140625" style="24" customWidth="1"/>
    <col min="1032" max="1032" width="11.28515625" style="24" customWidth="1"/>
    <col min="1033" max="1033" width="12.28515625" style="24" customWidth="1"/>
    <col min="1034" max="1034" width="1.85546875" style="24" customWidth="1"/>
    <col min="1035" max="1035" width="9.28515625" style="24" customWidth="1"/>
    <col min="1036" max="1036" width="11.5703125" style="24" customWidth="1"/>
    <col min="1037" max="1037" width="3.7109375" style="24" customWidth="1"/>
    <col min="1038" max="1038" width="0" style="24" hidden="1" customWidth="1"/>
    <col min="1039" max="1039" width="16.71093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.140625" style="24" customWidth="1"/>
    <col min="1283" max="1283" width="20.7109375" style="24" customWidth="1"/>
    <col min="1284" max="1284" width="16.28515625" style="24" customWidth="1"/>
    <col min="1285" max="1285" width="11.140625" style="24" customWidth="1"/>
    <col min="1286" max="1286" width="10.5703125" style="24" customWidth="1"/>
    <col min="1287" max="1287" width="2.140625" style="24" customWidth="1"/>
    <col min="1288" max="1288" width="11.28515625" style="24" customWidth="1"/>
    <col min="1289" max="1289" width="12.28515625" style="24" customWidth="1"/>
    <col min="1290" max="1290" width="1.85546875" style="24" customWidth="1"/>
    <col min="1291" max="1291" width="9.28515625" style="24" customWidth="1"/>
    <col min="1292" max="1292" width="11.5703125" style="24" customWidth="1"/>
    <col min="1293" max="1293" width="3.7109375" style="24" customWidth="1"/>
    <col min="1294" max="1294" width="0" style="24" hidden="1" customWidth="1"/>
    <col min="1295" max="1295" width="16.71093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.140625" style="24" customWidth="1"/>
    <col min="1539" max="1539" width="20.7109375" style="24" customWidth="1"/>
    <col min="1540" max="1540" width="16.28515625" style="24" customWidth="1"/>
    <col min="1541" max="1541" width="11.140625" style="24" customWidth="1"/>
    <col min="1542" max="1542" width="10.5703125" style="24" customWidth="1"/>
    <col min="1543" max="1543" width="2.140625" style="24" customWidth="1"/>
    <col min="1544" max="1544" width="11.28515625" style="24" customWidth="1"/>
    <col min="1545" max="1545" width="12.28515625" style="24" customWidth="1"/>
    <col min="1546" max="1546" width="1.85546875" style="24" customWidth="1"/>
    <col min="1547" max="1547" width="9.28515625" style="24" customWidth="1"/>
    <col min="1548" max="1548" width="11.5703125" style="24" customWidth="1"/>
    <col min="1549" max="1549" width="3.7109375" style="24" customWidth="1"/>
    <col min="1550" max="1550" width="0" style="24" hidden="1" customWidth="1"/>
    <col min="1551" max="1551" width="16.71093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.140625" style="24" customWidth="1"/>
    <col min="1795" max="1795" width="20.7109375" style="24" customWidth="1"/>
    <col min="1796" max="1796" width="16.28515625" style="24" customWidth="1"/>
    <col min="1797" max="1797" width="11.140625" style="24" customWidth="1"/>
    <col min="1798" max="1798" width="10.5703125" style="24" customWidth="1"/>
    <col min="1799" max="1799" width="2.140625" style="24" customWidth="1"/>
    <col min="1800" max="1800" width="11.28515625" style="24" customWidth="1"/>
    <col min="1801" max="1801" width="12.28515625" style="24" customWidth="1"/>
    <col min="1802" max="1802" width="1.85546875" style="24" customWidth="1"/>
    <col min="1803" max="1803" width="9.28515625" style="24" customWidth="1"/>
    <col min="1804" max="1804" width="11.5703125" style="24" customWidth="1"/>
    <col min="1805" max="1805" width="3.7109375" style="24" customWidth="1"/>
    <col min="1806" max="1806" width="0" style="24" hidden="1" customWidth="1"/>
    <col min="1807" max="1807" width="16.71093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.140625" style="24" customWidth="1"/>
    <col min="2051" max="2051" width="20.7109375" style="24" customWidth="1"/>
    <col min="2052" max="2052" width="16.28515625" style="24" customWidth="1"/>
    <col min="2053" max="2053" width="11.140625" style="24" customWidth="1"/>
    <col min="2054" max="2054" width="10.5703125" style="24" customWidth="1"/>
    <col min="2055" max="2055" width="2.140625" style="24" customWidth="1"/>
    <col min="2056" max="2056" width="11.28515625" style="24" customWidth="1"/>
    <col min="2057" max="2057" width="12.28515625" style="24" customWidth="1"/>
    <col min="2058" max="2058" width="1.85546875" style="24" customWidth="1"/>
    <col min="2059" max="2059" width="9.28515625" style="24" customWidth="1"/>
    <col min="2060" max="2060" width="11.5703125" style="24" customWidth="1"/>
    <col min="2061" max="2061" width="3.7109375" style="24" customWidth="1"/>
    <col min="2062" max="2062" width="0" style="24" hidden="1" customWidth="1"/>
    <col min="2063" max="2063" width="16.71093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.140625" style="24" customWidth="1"/>
    <col min="2307" max="2307" width="20.7109375" style="24" customWidth="1"/>
    <col min="2308" max="2308" width="16.28515625" style="24" customWidth="1"/>
    <col min="2309" max="2309" width="11.140625" style="24" customWidth="1"/>
    <col min="2310" max="2310" width="10.5703125" style="24" customWidth="1"/>
    <col min="2311" max="2311" width="2.140625" style="24" customWidth="1"/>
    <col min="2312" max="2312" width="11.28515625" style="24" customWidth="1"/>
    <col min="2313" max="2313" width="12.28515625" style="24" customWidth="1"/>
    <col min="2314" max="2314" width="1.85546875" style="24" customWidth="1"/>
    <col min="2315" max="2315" width="9.28515625" style="24" customWidth="1"/>
    <col min="2316" max="2316" width="11.5703125" style="24" customWidth="1"/>
    <col min="2317" max="2317" width="3.7109375" style="24" customWidth="1"/>
    <col min="2318" max="2318" width="0" style="24" hidden="1" customWidth="1"/>
    <col min="2319" max="2319" width="16.71093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.140625" style="24" customWidth="1"/>
    <col min="2563" max="2563" width="20.7109375" style="24" customWidth="1"/>
    <col min="2564" max="2564" width="16.28515625" style="24" customWidth="1"/>
    <col min="2565" max="2565" width="11.140625" style="24" customWidth="1"/>
    <col min="2566" max="2566" width="10.5703125" style="24" customWidth="1"/>
    <col min="2567" max="2567" width="2.140625" style="24" customWidth="1"/>
    <col min="2568" max="2568" width="11.28515625" style="24" customWidth="1"/>
    <col min="2569" max="2569" width="12.28515625" style="24" customWidth="1"/>
    <col min="2570" max="2570" width="1.85546875" style="24" customWidth="1"/>
    <col min="2571" max="2571" width="9.28515625" style="24" customWidth="1"/>
    <col min="2572" max="2572" width="11.5703125" style="24" customWidth="1"/>
    <col min="2573" max="2573" width="3.7109375" style="24" customWidth="1"/>
    <col min="2574" max="2574" width="0" style="24" hidden="1" customWidth="1"/>
    <col min="2575" max="2575" width="16.71093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.140625" style="24" customWidth="1"/>
    <col min="2819" max="2819" width="20.7109375" style="24" customWidth="1"/>
    <col min="2820" max="2820" width="16.28515625" style="24" customWidth="1"/>
    <col min="2821" max="2821" width="11.140625" style="24" customWidth="1"/>
    <col min="2822" max="2822" width="10.5703125" style="24" customWidth="1"/>
    <col min="2823" max="2823" width="2.140625" style="24" customWidth="1"/>
    <col min="2824" max="2824" width="11.28515625" style="24" customWidth="1"/>
    <col min="2825" max="2825" width="12.28515625" style="24" customWidth="1"/>
    <col min="2826" max="2826" width="1.85546875" style="24" customWidth="1"/>
    <col min="2827" max="2827" width="9.28515625" style="24" customWidth="1"/>
    <col min="2828" max="2828" width="11.5703125" style="24" customWidth="1"/>
    <col min="2829" max="2829" width="3.7109375" style="24" customWidth="1"/>
    <col min="2830" max="2830" width="0" style="24" hidden="1" customWidth="1"/>
    <col min="2831" max="2831" width="16.71093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.140625" style="24" customWidth="1"/>
    <col min="3075" max="3075" width="20.7109375" style="24" customWidth="1"/>
    <col min="3076" max="3076" width="16.28515625" style="24" customWidth="1"/>
    <col min="3077" max="3077" width="11.140625" style="24" customWidth="1"/>
    <col min="3078" max="3078" width="10.5703125" style="24" customWidth="1"/>
    <col min="3079" max="3079" width="2.140625" style="24" customWidth="1"/>
    <col min="3080" max="3080" width="11.28515625" style="24" customWidth="1"/>
    <col min="3081" max="3081" width="12.28515625" style="24" customWidth="1"/>
    <col min="3082" max="3082" width="1.85546875" style="24" customWidth="1"/>
    <col min="3083" max="3083" width="9.28515625" style="24" customWidth="1"/>
    <col min="3084" max="3084" width="11.5703125" style="24" customWidth="1"/>
    <col min="3085" max="3085" width="3.7109375" style="24" customWidth="1"/>
    <col min="3086" max="3086" width="0" style="24" hidden="1" customWidth="1"/>
    <col min="3087" max="3087" width="16.71093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.140625" style="24" customWidth="1"/>
    <col min="3331" max="3331" width="20.7109375" style="24" customWidth="1"/>
    <col min="3332" max="3332" width="16.28515625" style="24" customWidth="1"/>
    <col min="3333" max="3333" width="11.140625" style="24" customWidth="1"/>
    <col min="3334" max="3334" width="10.5703125" style="24" customWidth="1"/>
    <col min="3335" max="3335" width="2.140625" style="24" customWidth="1"/>
    <col min="3336" max="3336" width="11.28515625" style="24" customWidth="1"/>
    <col min="3337" max="3337" width="12.28515625" style="24" customWidth="1"/>
    <col min="3338" max="3338" width="1.85546875" style="24" customWidth="1"/>
    <col min="3339" max="3339" width="9.28515625" style="24" customWidth="1"/>
    <col min="3340" max="3340" width="11.5703125" style="24" customWidth="1"/>
    <col min="3341" max="3341" width="3.7109375" style="24" customWidth="1"/>
    <col min="3342" max="3342" width="0" style="24" hidden="1" customWidth="1"/>
    <col min="3343" max="3343" width="16.71093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.140625" style="24" customWidth="1"/>
    <col min="3587" max="3587" width="20.7109375" style="24" customWidth="1"/>
    <col min="3588" max="3588" width="16.28515625" style="24" customWidth="1"/>
    <col min="3589" max="3589" width="11.140625" style="24" customWidth="1"/>
    <col min="3590" max="3590" width="10.5703125" style="24" customWidth="1"/>
    <col min="3591" max="3591" width="2.140625" style="24" customWidth="1"/>
    <col min="3592" max="3592" width="11.28515625" style="24" customWidth="1"/>
    <col min="3593" max="3593" width="12.28515625" style="24" customWidth="1"/>
    <col min="3594" max="3594" width="1.85546875" style="24" customWidth="1"/>
    <col min="3595" max="3595" width="9.28515625" style="24" customWidth="1"/>
    <col min="3596" max="3596" width="11.5703125" style="24" customWidth="1"/>
    <col min="3597" max="3597" width="3.7109375" style="24" customWidth="1"/>
    <col min="3598" max="3598" width="0" style="24" hidden="1" customWidth="1"/>
    <col min="3599" max="3599" width="16.71093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.140625" style="24" customWidth="1"/>
    <col min="3843" max="3843" width="20.7109375" style="24" customWidth="1"/>
    <col min="3844" max="3844" width="16.28515625" style="24" customWidth="1"/>
    <col min="3845" max="3845" width="11.140625" style="24" customWidth="1"/>
    <col min="3846" max="3846" width="10.5703125" style="24" customWidth="1"/>
    <col min="3847" max="3847" width="2.140625" style="24" customWidth="1"/>
    <col min="3848" max="3848" width="11.28515625" style="24" customWidth="1"/>
    <col min="3849" max="3849" width="12.28515625" style="24" customWidth="1"/>
    <col min="3850" max="3850" width="1.85546875" style="24" customWidth="1"/>
    <col min="3851" max="3851" width="9.28515625" style="24" customWidth="1"/>
    <col min="3852" max="3852" width="11.5703125" style="24" customWidth="1"/>
    <col min="3853" max="3853" width="3.7109375" style="24" customWidth="1"/>
    <col min="3854" max="3854" width="0" style="24" hidden="1" customWidth="1"/>
    <col min="3855" max="3855" width="16.71093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.140625" style="24" customWidth="1"/>
    <col min="4099" max="4099" width="20.7109375" style="24" customWidth="1"/>
    <col min="4100" max="4100" width="16.28515625" style="24" customWidth="1"/>
    <col min="4101" max="4101" width="11.140625" style="24" customWidth="1"/>
    <col min="4102" max="4102" width="10.5703125" style="24" customWidth="1"/>
    <col min="4103" max="4103" width="2.140625" style="24" customWidth="1"/>
    <col min="4104" max="4104" width="11.28515625" style="24" customWidth="1"/>
    <col min="4105" max="4105" width="12.28515625" style="24" customWidth="1"/>
    <col min="4106" max="4106" width="1.85546875" style="24" customWidth="1"/>
    <col min="4107" max="4107" width="9.28515625" style="24" customWidth="1"/>
    <col min="4108" max="4108" width="11.5703125" style="24" customWidth="1"/>
    <col min="4109" max="4109" width="3.7109375" style="24" customWidth="1"/>
    <col min="4110" max="4110" width="0" style="24" hidden="1" customWidth="1"/>
    <col min="4111" max="4111" width="16.71093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.140625" style="24" customWidth="1"/>
    <col min="4355" max="4355" width="20.7109375" style="24" customWidth="1"/>
    <col min="4356" max="4356" width="16.28515625" style="24" customWidth="1"/>
    <col min="4357" max="4357" width="11.140625" style="24" customWidth="1"/>
    <col min="4358" max="4358" width="10.5703125" style="24" customWidth="1"/>
    <col min="4359" max="4359" width="2.140625" style="24" customWidth="1"/>
    <col min="4360" max="4360" width="11.28515625" style="24" customWidth="1"/>
    <col min="4361" max="4361" width="12.28515625" style="24" customWidth="1"/>
    <col min="4362" max="4362" width="1.85546875" style="24" customWidth="1"/>
    <col min="4363" max="4363" width="9.28515625" style="24" customWidth="1"/>
    <col min="4364" max="4364" width="11.5703125" style="24" customWidth="1"/>
    <col min="4365" max="4365" width="3.7109375" style="24" customWidth="1"/>
    <col min="4366" max="4366" width="0" style="24" hidden="1" customWidth="1"/>
    <col min="4367" max="4367" width="16.71093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.140625" style="24" customWidth="1"/>
    <col min="4611" max="4611" width="20.7109375" style="24" customWidth="1"/>
    <col min="4612" max="4612" width="16.28515625" style="24" customWidth="1"/>
    <col min="4613" max="4613" width="11.140625" style="24" customWidth="1"/>
    <col min="4614" max="4614" width="10.5703125" style="24" customWidth="1"/>
    <col min="4615" max="4615" width="2.140625" style="24" customWidth="1"/>
    <col min="4616" max="4616" width="11.28515625" style="24" customWidth="1"/>
    <col min="4617" max="4617" width="12.28515625" style="24" customWidth="1"/>
    <col min="4618" max="4618" width="1.85546875" style="24" customWidth="1"/>
    <col min="4619" max="4619" width="9.28515625" style="24" customWidth="1"/>
    <col min="4620" max="4620" width="11.5703125" style="24" customWidth="1"/>
    <col min="4621" max="4621" width="3.7109375" style="24" customWidth="1"/>
    <col min="4622" max="4622" width="0" style="24" hidden="1" customWidth="1"/>
    <col min="4623" max="4623" width="16.71093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.140625" style="24" customWidth="1"/>
    <col min="4867" max="4867" width="20.7109375" style="24" customWidth="1"/>
    <col min="4868" max="4868" width="16.28515625" style="24" customWidth="1"/>
    <col min="4869" max="4869" width="11.140625" style="24" customWidth="1"/>
    <col min="4870" max="4870" width="10.5703125" style="24" customWidth="1"/>
    <col min="4871" max="4871" width="2.140625" style="24" customWidth="1"/>
    <col min="4872" max="4872" width="11.28515625" style="24" customWidth="1"/>
    <col min="4873" max="4873" width="12.28515625" style="24" customWidth="1"/>
    <col min="4874" max="4874" width="1.85546875" style="24" customWidth="1"/>
    <col min="4875" max="4875" width="9.28515625" style="24" customWidth="1"/>
    <col min="4876" max="4876" width="11.5703125" style="24" customWidth="1"/>
    <col min="4877" max="4877" width="3.7109375" style="24" customWidth="1"/>
    <col min="4878" max="4878" width="0" style="24" hidden="1" customWidth="1"/>
    <col min="4879" max="4879" width="16.71093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.140625" style="24" customWidth="1"/>
    <col min="5123" max="5123" width="20.7109375" style="24" customWidth="1"/>
    <col min="5124" max="5124" width="16.28515625" style="24" customWidth="1"/>
    <col min="5125" max="5125" width="11.140625" style="24" customWidth="1"/>
    <col min="5126" max="5126" width="10.5703125" style="24" customWidth="1"/>
    <col min="5127" max="5127" width="2.140625" style="24" customWidth="1"/>
    <col min="5128" max="5128" width="11.28515625" style="24" customWidth="1"/>
    <col min="5129" max="5129" width="12.28515625" style="24" customWidth="1"/>
    <col min="5130" max="5130" width="1.85546875" style="24" customWidth="1"/>
    <col min="5131" max="5131" width="9.28515625" style="24" customWidth="1"/>
    <col min="5132" max="5132" width="11.5703125" style="24" customWidth="1"/>
    <col min="5133" max="5133" width="3.7109375" style="24" customWidth="1"/>
    <col min="5134" max="5134" width="0" style="24" hidden="1" customWidth="1"/>
    <col min="5135" max="5135" width="16.71093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.140625" style="24" customWidth="1"/>
    <col min="5379" max="5379" width="20.7109375" style="24" customWidth="1"/>
    <col min="5380" max="5380" width="16.28515625" style="24" customWidth="1"/>
    <col min="5381" max="5381" width="11.140625" style="24" customWidth="1"/>
    <col min="5382" max="5382" width="10.5703125" style="24" customWidth="1"/>
    <col min="5383" max="5383" width="2.140625" style="24" customWidth="1"/>
    <col min="5384" max="5384" width="11.28515625" style="24" customWidth="1"/>
    <col min="5385" max="5385" width="12.28515625" style="24" customWidth="1"/>
    <col min="5386" max="5386" width="1.85546875" style="24" customWidth="1"/>
    <col min="5387" max="5387" width="9.28515625" style="24" customWidth="1"/>
    <col min="5388" max="5388" width="11.5703125" style="24" customWidth="1"/>
    <col min="5389" max="5389" width="3.7109375" style="24" customWidth="1"/>
    <col min="5390" max="5390" width="0" style="24" hidden="1" customWidth="1"/>
    <col min="5391" max="5391" width="16.71093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.140625" style="24" customWidth="1"/>
    <col min="5635" max="5635" width="20.7109375" style="24" customWidth="1"/>
    <col min="5636" max="5636" width="16.28515625" style="24" customWidth="1"/>
    <col min="5637" max="5637" width="11.140625" style="24" customWidth="1"/>
    <col min="5638" max="5638" width="10.5703125" style="24" customWidth="1"/>
    <col min="5639" max="5639" width="2.140625" style="24" customWidth="1"/>
    <col min="5640" max="5640" width="11.28515625" style="24" customWidth="1"/>
    <col min="5641" max="5641" width="12.28515625" style="24" customWidth="1"/>
    <col min="5642" max="5642" width="1.85546875" style="24" customWidth="1"/>
    <col min="5643" max="5643" width="9.28515625" style="24" customWidth="1"/>
    <col min="5644" max="5644" width="11.5703125" style="24" customWidth="1"/>
    <col min="5645" max="5645" width="3.7109375" style="24" customWidth="1"/>
    <col min="5646" max="5646" width="0" style="24" hidden="1" customWidth="1"/>
    <col min="5647" max="5647" width="16.71093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.140625" style="24" customWidth="1"/>
    <col min="5891" max="5891" width="20.7109375" style="24" customWidth="1"/>
    <col min="5892" max="5892" width="16.28515625" style="24" customWidth="1"/>
    <col min="5893" max="5893" width="11.140625" style="24" customWidth="1"/>
    <col min="5894" max="5894" width="10.5703125" style="24" customWidth="1"/>
    <col min="5895" max="5895" width="2.140625" style="24" customWidth="1"/>
    <col min="5896" max="5896" width="11.28515625" style="24" customWidth="1"/>
    <col min="5897" max="5897" width="12.28515625" style="24" customWidth="1"/>
    <col min="5898" max="5898" width="1.85546875" style="24" customWidth="1"/>
    <col min="5899" max="5899" width="9.28515625" style="24" customWidth="1"/>
    <col min="5900" max="5900" width="11.5703125" style="24" customWidth="1"/>
    <col min="5901" max="5901" width="3.7109375" style="24" customWidth="1"/>
    <col min="5902" max="5902" width="0" style="24" hidden="1" customWidth="1"/>
    <col min="5903" max="5903" width="16.71093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.140625" style="24" customWidth="1"/>
    <col min="6147" max="6147" width="20.7109375" style="24" customWidth="1"/>
    <col min="6148" max="6148" width="16.28515625" style="24" customWidth="1"/>
    <col min="6149" max="6149" width="11.140625" style="24" customWidth="1"/>
    <col min="6150" max="6150" width="10.5703125" style="24" customWidth="1"/>
    <col min="6151" max="6151" width="2.140625" style="24" customWidth="1"/>
    <col min="6152" max="6152" width="11.28515625" style="24" customWidth="1"/>
    <col min="6153" max="6153" width="12.28515625" style="24" customWidth="1"/>
    <col min="6154" max="6154" width="1.85546875" style="24" customWidth="1"/>
    <col min="6155" max="6155" width="9.28515625" style="24" customWidth="1"/>
    <col min="6156" max="6156" width="11.5703125" style="24" customWidth="1"/>
    <col min="6157" max="6157" width="3.7109375" style="24" customWidth="1"/>
    <col min="6158" max="6158" width="0" style="24" hidden="1" customWidth="1"/>
    <col min="6159" max="6159" width="16.71093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.140625" style="24" customWidth="1"/>
    <col min="6403" max="6403" width="20.7109375" style="24" customWidth="1"/>
    <col min="6404" max="6404" width="16.28515625" style="24" customWidth="1"/>
    <col min="6405" max="6405" width="11.140625" style="24" customWidth="1"/>
    <col min="6406" max="6406" width="10.5703125" style="24" customWidth="1"/>
    <col min="6407" max="6407" width="2.140625" style="24" customWidth="1"/>
    <col min="6408" max="6408" width="11.28515625" style="24" customWidth="1"/>
    <col min="6409" max="6409" width="12.28515625" style="24" customWidth="1"/>
    <col min="6410" max="6410" width="1.85546875" style="24" customWidth="1"/>
    <col min="6411" max="6411" width="9.28515625" style="24" customWidth="1"/>
    <col min="6412" max="6412" width="11.5703125" style="24" customWidth="1"/>
    <col min="6413" max="6413" width="3.7109375" style="24" customWidth="1"/>
    <col min="6414" max="6414" width="0" style="24" hidden="1" customWidth="1"/>
    <col min="6415" max="6415" width="16.71093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.140625" style="24" customWidth="1"/>
    <col min="6659" max="6659" width="20.7109375" style="24" customWidth="1"/>
    <col min="6660" max="6660" width="16.28515625" style="24" customWidth="1"/>
    <col min="6661" max="6661" width="11.140625" style="24" customWidth="1"/>
    <col min="6662" max="6662" width="10.5703125" style="24" customWidth="1"/>
    <col min="6663" max="6663" width="2.140625" style="24" customWidth="1"/>
    <col min="6664" max="6664" width="11.28515625" style="24" customWidth="1"/>
    <col min="6665" max="6665" width="12.28515625" style="24" customWidth="1"/>
    <col min="6666" max="6666" width="1.85546875" style="24" customWidth="1"/>
    <col min="6667" max="6667" width="9.28515625" style="24" customWidth="1"/>
    <col min="6668" max="6668" width="11.5703125" style="24" customWidth="1"/>
    <col min="6669" max="6669" width="3.7109375" style="24" customWidth="1"/>
    <col min="6670" max="6670" width="0" style="24" hidden="1" customWidth="1"/>
    <col min="6671" max="6671" width="16.71093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.140625" style="24" customWidth="1"/>
    <col min="6915" max="6915" width="20.7109375" style="24" customWidth="1"/>
    <col min="6916" max="6916" width="16.28515625" style="24" customWidth="1"/>
    <col min="6917" max="6917" width="11.140625" style="24" customWidth="1"/>
    <col min="6918" max="6918" width="10.5703125" style="24" customWidth="1"/>
    <col min="6919" max="6919" width="2.140625" style="24" customWidth="1"/>
    <col min="6920" max="6920" width="11.28515625" style="24" customWidth="1"/>
    <col min="6921" max="6921" width="12.28515625" style="24" customWidth="1"/>
    <col min="6922" max="6922" width="1.85546875" style="24" customWidth="1"/>
    <col min="6923" max="6923" width="9.28515625" style="24" customWidth="1"/>
    <col min="6924" max="6924" width="11.5703125" style="24" customWidth="1"/>
    <col min="6925" max="6925" width="3.7109375" style="24" customWidth="1"/>
    <col min="6926" max="6926" width="0" style="24" hidden="1" customWidth="1"/>
    <col min="6927" max="6927" width="16.71093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.140625" style="24" customWidth="1"/>
    <col min="7171" max="7171" width="20.7109375" style="24" customWidth="1"/>
    <col min="7172" max="7172" width="16.28515625" style="24" customWidth="1"/>
    <col min="7173" max="7173" width="11.140625" style="24" customWidth="1"/>
    <col min="7174" max="7174" width="10.5703125" style="24" customWidth="1"/>
    <col min="7175" max="7175" width="2.140625" style="24" customWidth="1"/>
    <col min="7176" max="7176" width="11.28515625" style="24" customWidth="1"/>
    <col min="7177" max="7177" width="12.28515625" style="24" customWidth="1"/>
    <col min="7178" max="7178" width="1.85546875" style="24" customWidth="1"/>
    <col min="7179" max="7179" width="9.28515625" style="24" customWidth="1"/>
    <col min="7180" max="7180" width="11.5703125" style="24" customWidth="1"/>
    <col min="7181" max="7181" width="3.7109375" style="24" customWidth="1"/>
    <col min="7182" max="7182" width="0" style="24" hidden="1" customWidth="1"/>
    <col min="7183" max="7183" width="16.71093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.140625" style="24" customWidth="1"/>
    <col min="7427" max="7427" width="20.7109375" style="24" customWidth="1"/>
    <col min="7428" max="7428" width="16.28515625" style="24" customWidth="1"/>
    <col min="7429" max="7429" width="11.140625" style="24" customWidth="1"/>
    <col min="7430" max="7430" width="10.5703125" style="24" customWidth="1"/>
    <col min="7431" max="7431" width="2.140625" style="24" customWidth="1"/>
    <col min="7432" max="7432" width="11.28515625" style="24" customWidth="1"/>
    <col min="7433" max="7433" width="12.28515625" style="24" customWidth="1"/>
    <col min="7434" max="7434" width="1.85546875" style="24" customWidth="1"/>
    <col min="7435" max="7435" width="9.28515625" style="24" customWidth="1"/>
    <col min="7436" max="7436" width="11.5703125" style="24" customWidth="1"/>
    <col min="7437" max="7437" width="3.7109375" style="24" customWidth="1"/>
    <col min="7438" max="7438" width="0" style="24" hidden="1" customWidth="1"/>
    <col min="7439" max="7439" width="16.71093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.140625" style="24" customWidth="1"/>
    <col min="7683" max="7683" width="20.7109375" style="24" customWidth="1"/>
    <col min="7684" max="7684" width="16.28515625" style="24" customWidth="1"/>
    <col min="7685" max="7685" width="11.140625" style="24" customWidth="1"/>
    <col min="7686" max="7686" width="10.5703125" style="24" customWidth="1"/>
    <col min="7687" max="7687" width="2.140625" style="24" customWidth="1"/>
    <col min="7688" max="7688" width="11.28515625" style="24" customWidth="1"/>
    <col min="7689" max="7689" width="12.28515625" style="24" customWidth="1"/>
    <col min="7690" max="7690" width="1.85546875" style="24" customWidth="1"/>
    <col min="7691" max="7691" width="9.28515625" style="24" customWidth="1"/>
    <col min="7692" max="7692" width="11.5703125" style="24" customWidth="1"/>
    <col min="7693" max="7693" width="3.7109375" style="24" customWidth="1"/>
    <col min="7694" max="7694" width="0" style="24" hidden="1" customWidth="1"/>
    <col min="7695" max="7695" width="16.71093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.140625" style="24" customWidth="1"/>
    <col min="7939" max="7939" width="20.7109375" style="24" customWidth="1"/>
    <col min="7940" max="7940" width="16.28515625" style="24" customWidth="1"/>
    <col min="7941" max="7941" width="11.140625" style="24" customWidth="1"/>
    <col min="7942" max="7942" width="10.5703125" style="24" customWidth="1"/>
    <col min="7943" max="7943" width="2.140625" style="24" customWidth="1"/>
    <col min="7944" max="7944" width="11.28515625" style="24" customWidth="1"/>
    <col min="7945" max="7945" width="12.28515625" style="24" customWidth="1"/>
    <col min="7946" max="7946" width="1.85546875" style="24" customWidth="1"/>
    <col min="7947" max="7947" width="9.28515625" style="24" customWidth="1"/>
    <col min="7948" max="7948" width="11.5703125" style="24" customWidth="1"/>
    <col min="7949" max="7949" width="3.7109375" style="24" customWidth="1"/>
    <col min="7950" max="7950" width="0" style="24" hidden="1" customWidth="1"/>
    <col min="7951" max="7951" width="16.71093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.140625" style="24" customWidth="1"/>
    <col min="8195" max="8195" width="20.7109375" style="24" customWidth="1"/>
    <col min="8196" max="8196" width="16.28515625" style="24" customWidth="1"/>
    <col min="8197" max="8197" width="11.140625" style="24" customWidth="1"/>
    <col min="8198" max="8198" width="10.5703125" style="24" customWidth="1"/>
    <col min="8199" max="8199" width="2.140625" style="24" customWidth="1"/>
    <col min="8200" max="8200" width="11.28515625" style="24" customWidth="1"/>
    <col min="8201" max="8201" width="12.28515625" style="24" customWidth="1"/>
    <col min="8202" max="8202" width="1.85546875" style="24" customWidth="1"/>
    <col min="8203" max="8203" width="9.28515625" style="24" customWidth="1"/>
    <col min="8204" max="8204" width="11.5703125" style="24" customWidth="1"/>
    <col min="8205" max="8205" width="3.7109375" style="24" customWidth="1"/>
    <col min="8206" max="8206" width="0" style="24" hidden="1" customWidth="1"/>
    <col min="8207" max="8207" width="16.71093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.140625" style="24" customWidth="1"/>
    <col min="8451" max="8451" width="20.7109375" style="24" customWidth="1"/>
    <col min="8452" max="8452" width="16.28515625" style="24" customWidth="1"/>
    <col min="8453" max="8453" width="11.140625" style="24" customWidth="1"/>
    <col min="8454" max="8454" width="10.5703125" style="24" customWidth="1"/>
    <col min="8455" max="8455" width="2.140625" style="24" customWidth="1"/>
    <col min="8456" max="8456" width="11.28515625" style="24" customWidth="1"/>
    <col min="8457" max="8457" width="12.28515625" style="24" customWidth="1"/>
    <col min="8458" max="8458" width="1.85546875" style="24" customWidth="1"/>
    <col min="8459" max="8459" width="9.28515625" style="24" customWidth="1"/>
    <col min="8460" max="8460" width="11.5703125" style="24" customWidth="1"/>
    <col min="8461" max="8461" width="3.7109375" style="24" customWidth="1"/>
    <col min="8462" max="8462" width="0" style="24" hidden="1" customWidth="1"/>
    <col min="8463" max="8463" width="16.71093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.140625" style="24" customWidth="1"/>
    <col min="8707" max="8707" width="20.7109375" style="24" customWidth="1"/>
    <col min="8708" max="8708" width="16.28515625" style="24" customWidth="1"/>
    <col min="8709" max="8709" width="11.140625" style="24" customWidth="1"/>
    <col min="8710" max="8710" width="10.5703125" style="24" customWidth="1"/>
    <col min="8711" max="8711" width="2.140625" style="24" customWidth="1"/>
    <col min="8712" max="8712" width="11.28515625" style="24" customWidth="1"/>
    <col min="8713" max="8713" width="12.28515625" style="24" customWidth="1"/>
    <col min="8714" max="8714" width="1.85546875" style="24" customWidth="1"/>
    <col min="8715" max="8715" width="9.28515625" style="24" customWidth="1"/>
    <col min="8716" max="8716" width="11.5703125" style="24" customWidth="1"/>
    <col min="8717" max="8717" width="3.7109375" style="24" customWidth="1"/>
    <col min="8718" max="8718" width="0" style="24" hidden="1" customWidth="1"/>
    <col min="8719" max="8719" width="16.71093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.140625" style="24" customWidth="1"/>
    <col min="8963" max="8963" width="20.7109375" style="24" customWidth="1"/>
    <col min="8964" max="8964" width="16.28515625" style="24" customWidth="1"/>
    <col min="8965" max="8965" width="11.140625" style="24" customWidth="1"/>
    <col min="8966" max="8966" width="10.5703125" style="24" customWidth="1"/>
    <col min="8967" max="8967" width="2.140625" style="24" customWidth="1"/>
    <col min="8968" max="8968" width="11.28515625" style="24" customWidth="1"/>
    <col min="8969" max="8969" width="12.28515625" style="24" customWidth="1"/>
    <col min="8970" max="8970" width="1.85546875" style="24" customWidth="1"/>
    <col min="8971" max="8971" width="9.28515625" style="24" customWidth="1"/>
    <col min="8972" max="8972" width="11.5703125" style="24" customWidth="1"/>
    <col min="8973" max="8973" width="3.7109375" style="24" customWidth="1"/>
    <col min="8974" max="8974" width="0" style="24" hidden="1" customWidth="1"/>
    <col min="8975" max="8975" width="16.71093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.140625" style="24" customWidth="1"/>
    <col min="9219" max="9219" width="20.7109375" style="24" customWidth="1"/>
    <col min="9220" max="9220" width="16.28515625" style="24" customWidth="1"/>
    <col min="9221" max="9221" width="11.140625" style="24" customWidth="1"/>
    <col min="9222" max="9222" width="10.5703125" style="24" customWidth="1"/>
    <col min="9223" max="9223" width="2.140625" style="24" customWidth="1"/>
    <col min="9224" max="9224" width="11.28515625" style="24" customWidth="1"/>
    <col min="9225" max="9225" width="12.28515625" style="24" customWidth="1"/>
    <col min="9226" max="9226" width="1.85546875" style="24" customWidth="1"/>
    <col min="9227" max="9227" width="9.28515625" style="24" customWidth="1"/>
    <col min="9228" max="9228" width="11.5703125" style="24" customWidth="1"/>
    <col min="9229" max="9229" width="3.7109375" style="24" customWidth="1"/>
    <col min="9230" max="9230" width="0" style="24" hidden="1" customWidth="1"/>
    <col min="9231" max="9231" width="16.71093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.140625" style="24" customWidth="1"/>
    <col min="9475" max="9475" width="20.7109375" style="24" customWidth="1"/>
    <col min="9476" max="9476" width="16.28515625" style="24" customWidth="1"/>
    <col min="9477" max="9477" width="11.140625" style="24" customWidth="1"/>
    <col min="9478" max="9478" width="10.5703125" style="24" customWidth="1"/>
    <col min="9479" max="9479" width="2.140625" style="24" customWidth="1"/>
    <col min="9480" max="9480" width="11.28515625" style="24" customWidth="1"/>
    <col min="9481" max="9481" width="12.28515625" style="24" customWidth="1"/>
    <col min="9482" max="9482" width="1.85546875" style="24" customWidth="1"/>
    <col min="9483" max="9483" width="9.28515625" style="24" customWidth="1"/>
    <col min="9484" max="9484" width="11.5703125" style="24" customWidth="1"/>
    <col min="9485" max="9485" width="3.7109375" style="24" customWidth="1"/>
    <col min="9486" max="9486" width="0" style="24" hidden="1" customWidth="1"/>
    <col min="9487" max="9487" width="16.71093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.140625" style="24" customWidth="1"/>
    <col min="9731" max="9731" width="20.7109375" style="24" customWidth="1"/>
    <col min="9732" max="9732" width="16.28515625" style="24" customWidth="1"/>
    <col min="9733" max="9733" width="11.140625" style="24" customWidth="1"/>
    <col min="9734" max="9734" width="10.5703125" style="24" customWidth="1"/>
    <col min="9735" max="9735" width="2.140625" style="24" customWidth="1"/>
    <col min="9736" max="9736" width="11.28515625" style="24" customWidth="1"/>
    <col min="9737" max="9737" width="12.28515625" style="24" customWidth="1"/>
    <col min="9738" max="9738" width="1.85546875" style="24" customWidth="1"/>
    <col min="9739" max="9739" width="9.28515625" style="24" customWidth="1"/>
    <col min="9740" max="9740" width="11.5703125" style="24" customWidth="1"/>
    <col min="9741" max="9741" width="3.7109375" style="24" customWidth="1"/>
    <col min="9742" max="9742" width="0" style="24" hidden="1" customWidth="1"/>
    <col min="9743" max="9743" width="16.71093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.140625" style="24" customWidth="1"/>
    <col min="9987" max="9987" width="20.7109375" style="24" customWidth="1"/>
    <col min="9988" max="9988" width="16.28515625" style="24" customWidth="1"/>
    <col min="9989" max="9989" width="11.140625" style="24" customWidth="1"/>
    <col min="9990" max="9990" width="10.5703125" style="24" customWidth="1"/>
    <col min="9991" max="9991" width="2.140625" style="24" customWidth="1"/>
    <col min="9992" max="9992" width="11.28515625" style="24" customWidth="1"/>
    <col min="9993" max="9993" width="12.28515625" style="24" customWidth="1"/>
    <col min="9994" max="9994" width="1.85546875" style="24" customWidth="1"/>
    <col min="9995" max="9995" width="9.28515625" style="24" customWidth="1"/>
    <col min="9996" max="9996" width="11.5703125" style="24" customWidth="1"/>
    <col min="9997" max="9997" width="3.7109375" style="24" customWidth="1"/>
    <col min="9998" max="9998" width="0" style="24" hidden="1" customWidth="1"/>
    <col min="9999" max="9999" width="16.71093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.140625" style="24" customWidth="1"/>
    <col min="10243" max="10243" width="20.7109375" style="24" customWidth="1"/>
    <col min="10244" max="10244" width="16.28515625" style="24" customWidth="1"/>
    <col min="10245" max="10245" width="11.140625" style="24" customWidth="1"/>
    <col min="10246" max="10246" width="10.5703125" style="24" customWidth="1"/>
    <col min="10247" max="10247" width="2.140625" style="24" customWidth="1"/>
    <col min="10248" max="10248" width="11.28515625" style="24" customWidth="1"/>
    <col min="10249" max="10249" width="12.28515625" style="24" customWidth="1"/>
    <col min="10250" max="10250" width="1.85546875" style="24" customWidth="1"/>
    <col min="10251" max="10251" width="9.28515625" style="24" customWidth="1"/>
    <col min="10252" max="10252" width="11.5703125" style="24" customWidth="1"/>
    <col min="10253" max="10253" width="3.7109375" style="24" customWidth="1"/>
    <col min="10254" max="10254" width="0" style="24" hidden="1" customWidth="1"/>
    <col min="10255" max="10255" width="16.71093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.140625" style="24" customWidth="1"/>
    <col min="10499" max="10499" width="20.7109375" style="24" customWidth="1"/>
    <col min="10500" max="10500" width="16.28515625" style="24" customWidth="1"/>
    <col min="10501" max="10501" width="11.140625" style="24" customWidth="1"/>
    <col min="10502" max="10502" width="10.5703125" style="24" customWidth="1"/>
    <col min="10503" max="10503" width="2.140625" style="24" customWidth="1"/>
    <col min="10504" max="10504" width="11.28515625" style="24" customWidth="1"/>
    <col min="10505" max="10505" width="12.28515625" style="24" customWidth="1"/>
    <col min="10506" max="10506" width="1.85546875" style="24" customWidth="1"/>
    <col min="10507" max="10507" width="9.28515625" style="24" customWidth="1"/>
    <col min="10508" max="10508" width="11.5703125" style="24" customWidth="1"/>
    <col min="10509" max="10509" width="3.7109375" style="24" customWidth="1"/>
    <col min="10510" max="10510" width="0" style="24" hidden="1" customWidth="1"/>
    <col min="10511" max="10511" width="16.71093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.140625" style="24" customWidth="1"/>
    <col min="10755" max="10755" width="20.7109375" style="24" customWidth="1"/>
    <col min="10756" max="10756" width="16.28515625" style="24" customWidth="1"/>
    <col min="10757" max="10757" width="11.140625" style="24" customWidth="1"/>
    <col min="10758" max="10758" width="10.5703125" style="24" customWidth="1"/>
    <col min="10759" max="10759" width="2.140625" style="24" customWidth="1"/>
    <col min="10760" max="10760" width="11.28515625" style="24" customWidth="1"/>
    <col min="10761" max="10761" width="12.28515625" style="24" customWidth="1"/>
    <col min="10762" max="10762" width="1.85546875" style="24" customWidth="1"/>
    <col min="10763" max="10763" width="9.28515625" style="24" customWidth="1"/>
    <col min="10764" max="10764" width="11.5703125" style="24" customWidth="1"/>
    <col min="10765" max="10765" width="3.7109375" style="24" customWidth="1"/>
    <col min="10766" max="10766" width="0" style="24" hidden="1" customWidth="1"/>
    <col min="10767" max="10767" width="16.71093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.140625" style="24" customWidth="1"/>
    <col min="11011" max="11011" width="20.7109375" style="24" customWidth="1"/>
    <col min="11012" max="11012" width="16.28515625" style="24" customWidth="1"/>
    <col min="11013" max="11013" width="11.140625" style="24" customWidth="1"/>
    <col min="11014" max="11014" width="10.5703125" style="24" customWidth="1"/>
    <col min="11015" max="11015" width="2.140625" style="24" customWidth="1"/>
    <col min="11016" max="11016" width="11.28515625" style="24" customWidth="1"/>
    <col min="11017" max="11017" width="12.28515625" style="24" customWidth="1"/>
    <col min="11018" max="11018" width="1.85546875" style="24" customWidth="1"/>
    <col min="11019" max="11019" width="9.28515625" style="24" customWidth="1"/>
    <col min="11020" max="11020" width="11.5703125" style="24" customWidth="1"/>
    <col min="11021" max="11021" width="3.7109375" style="24" customWidth="1"/>
    <col min="11022" max="11022" width="0" style="24" hidden="1" customWidth="1"/>
    <col min="11023" max="11023" width="16.71093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.140625" style="24" customWidth="1"/>
    <col min="11267" max="11267" width="20.7109375" style="24" customWidth="1"/>
    <col min="11268" max="11268" width="16.28515625" style="24" customWidth="1"/>
    <col min="11269" max="11269" width="11.140625" style="24" customWidth="1"/>
    <col min="11270" max="11270" width="10.5703125" style="24" customWidth="1"/>
    <col min="11271" max="11271" width="2.140625" style="24" customWidth="1"/>
    <col min="11272" max="11272" width="11.28515625" style="24" customWidth="1"/>
    <col min="11273" max="11273" width="12.28515625" style="24" customWidth="1"/>
    <col min="11274" max="11274" width="1.85546875" style="24" customWidth="1"/>
    <col min="11275" max="11275" width="9.28515625" style="24" customWidth="1"/>
    <col min="11276" max="11276" width="11.5703125" style="24" customWidth="1"/>
    <col min="11277" max="11277" width="3.7109375" style="24" customWidth="1"/>
    <col min="11278" max="11278" width="0" style="24" hidden="1" customWidth="1"/>
    <col min="11279" max="11279" width="16.71093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.140625" style="24" customWidth="1"/>
    <col min="11523" max="11523" width="20.7109375" style="24" customWidth="1"/>
    <col min="11524" max="11524" width="16.28515625" style="24" customWidth="1"/>
    <col min="11525" max="11525" width="11.140625" style="24" customWidth="1"/>
    <col min="11526" max="11526" width="10.5703125" style="24" customWidth="1"/>
    <col min="11527" max="11527" width="2.140625" style="24" customWidth="1"/>
    <col min="11528" max="11528" width="11.28515625" style="24" customWidth="1"/>
    <col min="11529" max="11529" width="12.28515625" style="24" customWidth="1"/>
    <col min="11530" max="11530" width="1.85546875" style="24" customWidth="1"/>
    <col min="11531" max="11531" width="9.28515625" style="24" customWidth="1"/>
    <col min="11532" max="11532" width="11.5703125" style="24" customWidth="1"/>
    <col min="11533" max="11533" width="3.7109375" style="24" customWidth="1"/>
    <col min="11534" max="11534" width="0" style="24" hidden="1" customWidth="1"/>
    <col min="11535" max="11535" width="16.71093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.140625" style="24" customWidth="1"/>
    <col min="11779" max="11779" width="20.7109375" style="24" customWidth="1"/>
    <col min="11780" max="11780" width="16.28515625" style="24" customWidth="1"/>
    <col min="11781" max="11781" width="11.140625" style="24" customWidth="1"/>
    <col min="11782" max="11782" width="10.5703125" style="24" customWidth="1"/>
    <col min="11783" max="11783" width="2.140625" style="24" customWidth="1"/>
    <col min="11784" max="11784" width="11.28515625" style="24" customWidth="1"/>
    <col min="11785" max="11785" width="12.28515625" style="24" customWidth="1"/>
    <col min="11786" max="11786" width="1.85546875" style="24" customWidth="1"/>
    <col min="11787" max="11787" width="9.28515625" style="24" customWidth="1"/>
    <col min="11788" max="11788" width="11.5703125" style="24" customWidth="1"/>
    <col min="11789" max="11789" width="3.7109375" style="24" customWidth="1"/>
    <col min="11790" max="11790" width="0" style="24" hidden="1" customWidth="1"/>
    <col min="11791" max="11791" width="16.71093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.140625" style="24" customWidth="1"/>
    <col min="12035" max="12035" width="20.7109375" style="24" customWidth="1"/>
    <col min="12036" max="12036" width="16.28515625" style="24" customWidth="1"/>
    <col min="12037" max="12037" width="11.140625" style="24" customWidth="1"/>
    <col min="12038" max="12038" width="10.5703125" style="24" customWidth="1"/>
    <col min="12039" max="12039" width="2.140625" style="24" customWidth="1"/>
    <col min="12040" max="12040" width="11.28515625" style="24" customWidth="1"/>
    <col min="12041" max="12041" width="12.28515625" style="24" customWidth="1"/>
    <col min="12042" max="12042" width="1.85546875" style="24" customWidth="1"/>
    <col min="12043" max="12043" width="9.28515625" style="24" customWidth="1"/>
    <col min="12044" max="12044" width="11.5703125" style="24" customWidth="1"/>
    <col min="12045" max="12045" width="3.7109375" style="24" customWidth="1"/>
    <col min="12046" max="12046" width="0" style="24" hidden="1" customWidth="1"/>
    <col min="12047" max="12047" width="16.71093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.140625" style="24" customWidth="1"/>
    <col min="12291" max="12291" width="20.7109375" style="24" customWidth="1"/>
    <col min="12292" max="12292" width="16.28515625" style="24" customWidth="1"/>
    <col min="12293" max="12293" width="11.140625" style="24" customWidth="1"/>
    <col min="12294" max="12294" width="10.5703125" style="24" customWidth="1"/>
    <col min="12295" max="12295" width="2.140625" style="24" customWidth="1"/>
    <col min="12296" max="12296" width="11.28515625" style="24" customWidth="1"/>
    <col min="12297" max="12297" width="12.28515625" style="24" customWidth="1"/>
    <col min="12298" max="12298" width="1.85546875" style="24" customWidth="1"/>
    <col min="12299" max="12299" width="9.28515625" style="24" customWidth="1"/>
    <col min="12300" max="12300" width="11.5703125" style="24" customWidth="1"/>
    <col min="12301" max="12301" width="3.7109375" style="24" customWidth="1"/>
    <col min="12302" max="12302" width="0" style="24" hidden="1" customWidth="1"/>
    <col min="12303" max="12303" width="16.71093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.140625" style="24" customWidth="1"/>
    <col min="12547" max="12547" width="20.7109375" style="24" customWidth="1"/>
    <col min="12548" max="12548" width="16.28515625" style="24" customWidth="1"/>
    <col min="12549" max="12549" width="11.140625" style="24" customWidth="1"/>
    <col min="12550" max="12550" width="10.5703125" style="24" customWidth="1"/>
    <col min="12551" max="12551" width="2.140625" style="24" customWidth="1"/>
    <col min="12552" max="12552" width="11.28515625" style="24" customWidth="1"/>
    <col min="12553" max="12553" width="12.28515625" style="24" customWidth="1"/>
    <col min="12554" max="12554" width="1.85546875" style="24" customWidth="1"/>
    <col min="12555" max="12555" width="9.28515625" style="24" customWidth="1"/>
    <col min="12556" max="12556" width="11.5703125" style="24" customWidth="1"/>
    <col min="12557" max="12557" width="3.7109375" style="24" customWidth="1"/>
    <col min="12558" max="12558" width="0" style="24" hidden="1" customWidth="1"/>
    <col min="12559" max="12559" width="16.71093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.140625" style="24" customWidth="1"/>
    <col min="12803" max="12803" width="20.7109375" style="24" customWidth="1"/>
    <col min="12804" max="12804" width="16.28515625" style="24" customWidth="1"/>
    <col min="12805" max="12805" width="11.140625" style="24" customWidth="1"/>
    <col min="12806" max="12806" width="10.5703125" style="24" customWidth="1"/>
    <col min="12807" max="12807" width="2.140625" style="24" customWidth="1"/>
    <col min="12808" max="12808" width="11.28515625" style="24" customWidth="1"/>
    <col min="12809" max="12809" width="12.28515625" style="24" customWidth="1"/>
    <col min="12810" max="12810" width="1.85546875" style="24" customWidth="1"/>
    <col min="12811" max="12811" width="9.28515625" style="24" customWidth="1"/>
    <col min="12812" max="12812" width="11.5703125" style="24" customWidth="1"/>
    <col min="12813" max="12813" width="3.7109375" style="24" customWidth="1"/>
    <col min="12814" max="12814" width="0" style="24" hidden="1" customWidth="1"/>
    <col min="12815" max="12815" width="16.71093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.140625" style="24" customWidth="1"/>
    <col min="13059" max="13059" width="20.7109375" style="24" customWidth="1"/>
    <col min="13060" max="13060" width="16.28515625" style="24" customWidth="1"/>
    <col min="13061" max="13061" width="11.140625" style="24" customWidth="1"/>
    <col min="13062" max="13062" width="10.5703125" style="24" customWidth="1"/>
    <col min="13063" max="13063" width="2.140625" style="24" customWidth="1"/>
    <col min="13064" max="13064" width="11.28515625" style="24" customWidth="1"/>
    <col min="13065" max="13065" width="12.28515625" style="24" customWidth="1"/>
    <col min="13066" max="13066" width="1.85546875" style="24" customWidth="1"/>
    <col min="13067" max="13067" width="9.28515625" style="24" customWidth="1"/>
    <col min="13068" max="13068" width="11.5703125" style="24" customWidth="1"/>
    <col min="13069" max="13069" width="3.7109375" style="24" customWidth="1"/>
    <col min="13070" max="13070" width="0" style="24" hidden="1" customWidth="1"/>
    <col min="13071" max="13071" width="16.71093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.140625" style="24" customWidth="1"/>
    <col min="13315" max="13315" width="20.7109375" style="24" customWidth="1"/>
    <col min="13316" max="13316" width="16.28515625" style="24" customWidth="1"/>
    <col min="13317" max="13317" width="11.140625" style="24" customWidth="1"/>
    <col min="13318" max="13318" width="10.5703125" style="24" customWidth="1"/>
    <col min="13319" max="13319" width="2.140625" style="24" customWidth="1"/>
    <col min="13320" max="13320" width="11.28515625" style="24" customWidth="1"/>
    <col min="13321" max="13321" width="12.28515625" style="24" customWidth="1"/>
    <col min="13322" max="13322" width="1.85546875" style="24" customWidth="1"/>
    <col min="13323" max="13323" width="9.28515625" style="24" customWidth="1"/>
    <col min="13324" max="13324" width="11.5703125" style="24" customWidth="1"/>
    <col min="13325" max="13325" width="3.7109375" style="24" customWidth="1"/>
    <col min="13326" max="13326" width="0" style="24" hidden="1" customWidth="1"/>
    <col min="13327" max="13327" width="16.71093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.140625" style="24" customWidth="1"/>
    <col min="13571" max="13571" width="20.7109375" style="24" customWidth="1"/>
    <col min="13572" max="13572" width="16.28515625" style="24" customWidth="1"/>
    <col min="13573" max="13573" width="11.140625" style="24" customWidth="1"/>
    <col min="13574" max="13574" width="10.5703125" style="24" customWidth="1"/>
    <col min="13575" max="13575" width="2.140625" style="24" customWidth="1"/>
    <col min="13576" max="13576" width="11.28515625" style="24" customWidth="1"/>
    <col min="13577" max="13577" width="12.28515625" style="24" customWidth="1"/>
    <col min="13578" max="13578" width="1.85546875" style="24" customWidth="1"/>
    <col min="13579" max="13579" width="9.28515625" style="24" customWidth="1"/>
    <col min="13580" max="13580" width="11.5703125" style="24" customWidth="1"/>
    <col min="13581" max="13581" width="3.7109375" style="24" customWidth="1"/>
    <col min="13582" max="13582" width="0" style="24" hidden="1" customWidth="1"/>
    <col min="13583" max="13583" width="16.71093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.140625" style="24" customWidth="1"/>
    <col min="13827" max="13827" width="20.7109375" style="24" customWidth="1"/>
    <col min="13828" max="13828" width="16.28515625" style="24" customWidth="1"/>
    <col min="13829" max="13829" width="11.140625" style="24" customWidth="1"/>
    <col min="13830" max="13830" width="10.5703125" style="24" customWidth="1"/>
    <col min="13831" max="13831" width="2.140625" style="24" customWidth="1"/>
    <col min="13832" max="13832" width="11.28515625" style="24" customWidth="1"/>
    <col min="13833" max="13833" width="12.28515625" style="24" customWidth="1"/>
    <col min="13834" max="13834" width="1.85546875" style="24" customWidth="1"/>
    <col min="13835" max="13835" width="9.28515625" style="24" customWidth="1"/>
    <col min="13836" max="13836" width="11.5703125" style="24" customWidth="1"/>
    <col min="13837" max="13837" width="3.7109375" style="24" customWidth="1"/>
    <col min="13838" max="13838" width="0" style="24" hidden="1" customWidth="1"/>
    <col min="13839" max="13839" width="16.71093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.140625" style="24" customWidth="1"/>
    <col min="14083" max="14083" width="20.7109375" style="24" customWidth="1"/>
    <col min="14084" max="14084" width="16.28515625" style="24" customWidth="1"/>
    <col min="14085" max="14085" width="11.140625" style="24" customWidth="1"/>
    <col min="14086" max="14086" width="10.5703125" style="24" customWidth="1"/>
    <col min="14087" max="14087" width="2.140625" style="24" customWidth="1"/>
    <col min="14088" max="14088" width="11.28515625" style="24" customWidth="1"/>
    <col min="14089" max="14089" width="12.28515625" style="24" customWidth="1"/>
    <col min="14090" max="14090" width="1.85546875" style="24" customWidth="1"/>
    <col min="14091" max="14091" width="9.28515625" style="24" customWidth="1"/>
    <col min="14092" max="14092" width="11.5703125" style="24" customWidth="1"/>
    <col min="14093" max="14093" width="3.7109375" style="24" customWidth="1"/>
    <col min="14094" max="14094" width="0" style="24" hidden="1" customWidth="1"/>
    <col min="14095" max="14095" width="16.71093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.140625" style="24" customWidth="1"/>
    <col min="14339" max="14339" width="20.7109375" style="24" customWidth="1"/>
    <col min="14340" max="14340" width="16.28515625" style="24" customWidth="1"/>
    <col min="14341" max="14341" width="11.140625" style="24" customWidth="1"/>
    <col min="14342" max="14342" width="10.5703125" style="24" customWidth="1"/>
    <col min="14343" max="14343" width="2.140625" style="24" customWidth="1"/>
    <col min="14344" max="14344" width="11.28515625" style="24" customWidth="1"/>
    <col min="14345" max="14345" width="12.28515625" style="24" customWidth="1"/>
    <col min="14346" max="14346" width="1.85546875" style="24" customWidth="1"/>
    <col min="14347" max="14347" width="9.28515625" style="24" customWidth="1"/>
    <col min="14348" max="14348" width="11.5703125" style="24" customWidth="1"/>
    <col min="14349" max="14349" width="3.7109375" style="24" customWidth="1"/>
    <col min="14350" max="14350" width="0" style="24" hidden="1" customWidth="1"/>
    <col min="14351" max="14351" width="16.71093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.140625" style="24" customWidth="1"/>
    <col min="14595" max="14595" width="20.7109375" style="24" customWidth="1"/>
    <col min="14596" max="14596" width="16.28515625" style="24" customWidth="1"/>
    <col min="14597" max="14597" width="11.140625" style="24" customWidth="1"/>
    <col min="14598" max="14598" width="10.5703125" style="24" customWidth="1"/>
    <col min="14599" max="14599" width="2.140625" style="24" customWidth="1"/>
    <col min="14600" max="14600" width="11.28515625" style="24" customWidth="1"/>
    <col min="14601" max="14601" width="12.28515625" style="24" customWidth="1"/>
    <col min="14602" max="14602" width="1.85546875" style="24" customWidth="1"/>
    <col min="14603" max="14603" width="9.28515625" style="24" customWidth="1"/>
    <col min="14604" max="14604" width="11.5703125" style="24" customWidth="1"/>
    <col min="14605" max="14605" width="3.7109375" style="24" customWidth="1"/>
    <col min="14606" max="14606" width="0" style="24" hidden="1" customWidth="1"/>
    <col min="14607" max="14607" width="16.71093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.140625" style="24" customWidth="1"/>
    <col min="14851" max="14851" width="20.7109375" style="24" customWidth="1"/>
    <col min="14852" max="14852" width="16.28515625" style="24" customWidth="1"/>
    <col min="14853" max="14853" width="11.140625" style="24" customWidth="1"/>
    <col min="14854" max="14854" width="10.5703125" style="24" customWidth="1"/>
    <col min="14855" max="14855" width="2.140625" style="24" customWidth="1"/>
    <col min="14856" max="14856" width="11.28515625" style="24" customWidth="1"/>
    <col min="14857" max="14857" width="12.28515625" style="24" customWidth="1"/>
    <col min="14858" max="14858" width="1.85546875" style="24" customWidth="1"/>
    <col min="14859" max="14859" width="9.28515625" style="24" customWidth="1"/>
    <col min="14860" max="14860" width="11.5703125" style="24" customWidth="1"/>
    <col min="14861" max="14861" width="3.7109375" style="24" customWidth="1"/>
    <col min="14862" max="14862" width="0" style="24" hidden="1" customWidth="1"/>
    <col min="14863" max="14863" width="16.71093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.140625" style="24" customWidth="1"/>
    <col min="15107" max="15107" width="20.7109375" style="24" customWidth="1"/>
    <col min="15108" max="15108" width="16.28515625" style="24" customWidth="1"/>
    <col min="15109" max="15109" width="11.140625" style="24" customWidth="1"/>
    <col min="15110" max="15110" width="10.5703125" style="24" customWidth="1"/>
    <col min="15111" max="15111" width="2.140625" style="24" customWidth="1"/>
    <col min="15112" max="15112" width="11.28515625" style="24" customWidth="1"/>
    <col min="15113" max="15113" width="12.28515625" style="24" customWidth="1"/>
    <col min="15114" max="15114" width="1.85546875" style="24" customWidth="1"/>
    <col min="15115" max="15115" width="9.28515625" style="24" customWidth="1"/>
    <col min="15116" max="15116" width="11.5703125" style="24" customWidth="1"/>
    <col min="15117" max="15117" width="3.7109375" style="24" customWidth="1"/>
    <col min="15118" max="15118" width="0" style="24" hidden="1" customWidth="1"/>
    <col min="15119" max="15119" width="16.71093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.140625" style="24" customWidth="1"/>
    <col min="15363" max="15363" width="20.7109375" style="24" customWidth="1"/>
    <col min="15364" max="15364" width="16.28515625" style="24" customWidth="1"/>
    <col min="15365" max="15365" width="11.140625" style="24" customWidth="1"/>
    <col min="15366" max="15366" width="10.5703125" style="24" customWidth="1"/>
    <col min="15367" max="15367" width="2.140625" style="24" customWidth="1"/>
    <col min="15368" max="15368" width="11.28515625" style="24" customWidth="1"/>
    <col min="15369" max="15369" width="12.28515625" style="24" customWidth="1"/>
    <col min="15370" max="15370" width="1.85546875" style="24" customWidth="1"/>
    <col min="15371" max="15371" width="9.28515625" style="24" customWidth="1"/>
    <col min="15372" max="15372" width="11.5703125" style="24" customWidth="1"/>
    <col min="15373" max="15373" width="3.7109375" style="24" customWidth="1"/>
    <col min="15374" max="15374" width="0" style="24" hidden="1" customWidth="1"/>
    <col min="15375" max="15375" width="16.71093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.140625" style="24" customWidth="1"/>
    <col min="15619" max="15619" width="20.7109375" style="24" customWidth="1"/>
    <col min="15620" max="15620" width="16.28515625" style="24" customWidth="1"/>
    <col min="15621" max="15621" width="11.140625" style="24" customWidth="1"/>
    <col min="15622" max="15622" width="10.5703125" style="24" customWidth="1"/>
    <col min="15623" max="15623" width="2.140625" style="24" customWidth="1"/>
    <col min="15624" max="15624" width="11.28515625" style="24" customWidth="1"/>
    <col min="15625" max="15625" width="12.28515625" style="24" customWidth="1"/>
    <col min="15626" max="15626" width="1.85546875" style="24" customWidth="1"/>
    <col min="15627" max="15627" width="9.28515625" style="24" customWidth="1"/>
    <col min="15628" max="15628" width="11.5703125" style="24" customWidth="1"/>
    <col min="15629" max="15629" width="3.7109375" style="24" customWidth="1"/>
    <col min="15630" max="15630" width="0" style="24" hidden="1" customWidth="1"/>
    <col min="15631" max="15631" width="16.71093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.140625" style="24" customWidth="1"/>
    <col min="15875" max="15875" width="20.7109375" style="24" customWidth="1"/>
    <col min="15876" max="15876" width="16.28515625" style="24" customWidth="1"/>
    <col min="15877" max="15877" width="11.140625" style="24" customWidth="1"/>
    <col min="15878" max="15878" width="10.5703125" style="24" customWidth="1"/>
    <col min="15879" max="15879" width="2.140625" style="24" customWidth="1"/>
    <col min="15880" max="15880" width="11.28515625" style="24" customWidth="1"/>
    <col min="15881" max="15881" width="12.28515625" style="24" customWidth="1"/>
    <col min="15882" max="15882" width="1.85546875" style="24" customWidth="1"/>
    <col min="15883" max="15883" width="9.28515625" style="24" customWidth="1"/>
    <col min="15884" max="15884" width="11.5703125" style="24" customWidth="1"/>
    <col min="15885" max="15885" width="3.7109375" style="24" customWidth="1"/>
    <col min="15886" max="15886" width="0" style="24" hidden="1" customWidth="1"/>
    <col min="15887" max="15887" width="16.71093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.140625" style="24" customWidth="1"/>
    <col min="16131" max="16131" width="20.7109375" style="24" customWidth="1"/>
    <col min="16132" max="16132" width="16.28515625" style="24" customWidth="1"/>
    <col min="16133" max="16133" width="11.140625" style="24" customWidth="1"/>
    <col min="16134" max="16134" width="10.5703125" style="24" customWidth="1"/>
    <col min="16135" max="16135" width="2.140625" style="24" customWidth="1"/>
    <col min="16136" max="16136" width="11.28515625" style="24" customWidth="1"/>
    <col min="16137" max="16137" width="12.28515625" style="24" customWidth="1"/>
    <col min="16138" max="16138" width="1.85546875" style="24" customWidth="1"/>
    <col min="16139" max="16139" width="9.28515625" style="24" customWidth="1"/>
    <col min="16140" max="16140" width="11.5703125" style="24" customWidth="1"/>
    <col min="16141" max="16141" width="3.7109375" style="24" customWidth="1"/>
    <col min="16142" max="16142" width="0" style="24" hidden="1" customWidth="1"/>
    <col min="16143" max="16143" width="16.7109375" style="24" customWidth="1"/>
    <col min="16144" max="16144" width="16.28515625" style="24" customWidth="1"/>
    <col min="16145" max="16384" width="9.140625" style="24"/>
  </cols>
  <sheetData>
    <row r="3" spans="1:25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25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5" ht="18" x14ac:dyDescent="0.2">
      <c r="A5" s="679" t="s">
        <v>69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</row>
    <row r="6" spans="1:25" ht="18" x14ac:dyDescent="0.25">
      <c r="A6" s="21"/>
      <c r="B6" s="23"/>
      <c r="C6" s="137"/>
      <c r="D6" s="480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25" s="39" customFormat="1" ht="18" x14ac:dyDescent="0.2">
      <c r="A7" s="680" t="s">
        <v>28</v>
      </c>
      <c r="B7" s="680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</row>
    <row r="8" spans="1:25" s="39" customFormat="1" x14ac:dyDescent="0.2">
      <c r="A8" s="634"/>
      <c r="B8" s="634"/>
      <c r="C8" s="634"/>
      <c r="D8" s="634"/>
      <c r="E8" s="634"/>
      <c r="F8" s="634"/>
      <c r="G8" s="634"/>
      <c r="H8" s="634"/>
      <c r="I8" s="634"/>
      <c r="J8" s="634"/>
      <c r="K8" s="634"/>
      <c r="L8" s="634"/>
      <c r="M8" s="413"/>
      <c r="N8" s="413"/>
      <c r="O8" s="413"/>
    </row>
    <row r="9" spans="1:25" s="39" customFormat="1" ht="12.75" customHeight="1" x14ac:dyDescent="0.2">
      <c r="A9" s="680" t="str">
        <f>Resumo!B10</f>
        <v>Vista Alegre - Lote 07</v>
      </c>
      <c r="B9" s="680"/>
      <c r="C9" s="680"/>
      <c r="D9" s="680"/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</row>
    <row r="10" spans="1:25" s="39" customFormat="1" ht="13.5" thickBot="1" x14ac:dyDescent="0.25">
      <c r="A10" s="412"/>
      <c r="B10" s="413"/>
      <c r="C10" s="415"/>
      <c r="D10" s="416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</row>
    <row r="11" spans="1:25" s="39" customFormat="1" ht="13.5" customHeight="1" x14ac:dyDescent="0.2">
      <c r="A11" s="207"/>
      <c r="B11" s="208"/>
      <c r="C11" s="208"/>
      <c r="D11" s="418"/>
      <c r="E11" s="681" t="s">
        <v>4</v>
      </c>
      <c r="F11" s="682"/>
      <c r="G11" s="682"/>
      <c r="H11" s="682"/>
      <c r="I11" s="682"/>
      <c r="J11" s="682"/>
      <c r="K11" s="682"/>
      <c r="L11" s="682"/>
      <c r="M11" s="682"/>
      <c r="N11" s="682"/>
      <c r="O11" s="683"/>
      <c r="Y11" s="418"/>
    </row>
    <row r="12" spans="1:25" ht="13.5" customHeight="1" x14ac:dyDescent="0.2">
      <c r="A12" s="608" t="s">
        <v>5</v>
      </c>
      <c r="B12" s="609"/>
      <c r="C12" s="609"/>
      <c r="D12" s="221"/>
      <c r="E12" s="684" t="s">
        <v>29</v>
      </c>
      <c r="F12" s="685"/>
      <c r="G12" s="685"/>
      <c r="H12" s="685"/>
      <c r="I12" s="685"/>
      <c r="J12" s="685"/>
      <c r="K12" s="685"/>
      <c r="L12" s="685"/>
      <c r="M12" s="685"/>
      <c r="N12" s="685"/>
      <c r="O12" s="686"/>
      <c r="P12" s="39"/>
      <c r="Q12" s="39"/>
      <c r="R12" s="39"/>
      <c r="S12" s="39"/>
      <c r="T12" s="39"/>
      <c r="U12" s="39"/>
      <c r="V12" s="39"/>
      <c r="W12" s="39"/>
      <c r="X12" s="39"/>
      <c r="Y12" s="221"/>
    </row>
    <row r="13" spans="1:25" ht="15.75" customHeight="1" thickBot="1" x14ac:dyDescent="0.25">
      <c r="A13" s="608" t="s">
        <v>6</v>
      </c>
      <c r="B13" s="609"/>
      <c r="C13" s="609"/>
      <c r="D13" s="221"/>
      <c r="E13" s="687"/>
      <c r="F13" s="688"/>
      <c r="G13" s="688"/>
      <c r="H13" s="688"/>
      <c r="I13" s="688"/>
      <c r="J13" s="688"/>
      <c r="K13" s="688"/>
      <c r="L13" s="688"/>
      <c r="M13" s="688"/>
      <c r="N13" s="688"/>
      <c r="O13" s="689"/>
      <c r="P13" s="39"/>
      <c r="Q13" s="39"/>
      <c r="R13" s="39"/>
      <c r="S13" s="39"/>
      <c r="T13" s="39"/>
      <c r="U13" s="39"/>
      <c r="V13" s="39"/>
      <c r="W13" s="39"/>
      <c r="X13" s="39"/>
      <c r="Y13" s="221"/>
    </row>
    <row r="14" spans="1:25" s="39" customFormat="1" ht="15" customHeight="1" x14ac:dyDescent="0.2">
      <c r="A14" s="609" t="s">
        <v>8</v>
      </c>
      <c r="B14" s="609"/>
      <c r="C14" s="609"/>
      <c r="D14" s="37"/>
      <c r="E14" s="662" t="str">
        <f>Resumo!B10</f>
        <v>Vista Alegre - Lote 07</v>
      </c>
      <c r="F14" s="663"/>
      <c r="G14" s="663"/>
      <c r="H14" s="663"/>
      <c r="I14" s="663"/>
      <c r="J14" s="663"/>
      <c r="K14" s="663"/>
      <c r="L14" s="663"/>
      <c r="M14" s="664"/>
      <c r="N14" s="37"/>
      <c r="O14" s="138" t="s">
        <v>11</v>
      </c>
    </row>
    <row r="15" spans="1:25" ht="12" customHeight="1" x14ac:dyDescent="0.2">
      <c r="A15" s="610">
        <f>O16</f>
        <v>41821</v>
      </c>
      <c r="B15" s="611"/>
      <c r="C15" s="611"/>
      <c r="D15" s="37"/>
      <c r="E15" s="233"/>
      <c r="F15" s="37"/>
      <c r="G15" s="37"/>
      <c r="H15" s="37"/>
      <c r="I15" s="37"/>
      <c r="J15" s="37"/>
      <c r="K15" s="37"/>
      <c r="L15" s="37"/>
      <c r="M15" s="221"/>
      <c r="N15" s="37"/>
      <c r="O15" s="140"/>
    </row>
    <row r="16" spans="1:25" ht="12" customHeight="1" thickBot="1" x14ac:dyDescent="0.25">
      <c r="A16" s="499"/>
      <c r="B16" s="500"/>
      <c r="C16" s="141"/>
      <c r="D16" s="43"/>
      <c r="E16" s="234"/>
      <c r="F16" s="496"/>
      <c r="G16" s="496"/>
      <c r="H16" s="496"/>
      <c r="I16" s="496"/>
      <c r="J16" s="496"/>
      <c r="K16" s="496"/>
      <c r="L16" s="496"/>
      <c r="M16" s="497"/>
      <c r="N16" s="496"/>
      <c r="O16" s="46">
        <v>41821</v>
      </c>
    </row>
    <row r="17" spans="1:16" ht="20.25" customHeight="1" thickBot="1" x14ac:dyDescent="0.25">
      <c r="A17" s="612" t="s">
        <v>12</v>
      </c>
      <c r="B17" s="665" t="s">
        <v>30</v>
      </c>
      <c r="C17" s="667" t="s">
        <v>31</v>
      </c>
      <c r="D17" s="669" t="s">
        <v>16</v>
      </c>
      <c r="E17" s="671" t="s">
        <v>32</v>
      </c>
      <c r="F17" s="671"/>
      <c r="G17" s="671"/>
      <c r="H17" s="671"/>
      <c r="I17" s="671"/>
      <c r="J17" s="671"/>
      <c r="K17" s="671"/>
      <c r="L17" s="671"/>
      <c r="M17" s="671"/>
      <c r="N17" s="671"/>
      <c r="O17" s="672"/>
    </row>
    <row r="18" spans="1:16" ht="18.75" customHeight="1" thickBot="1" x14ac:dyDescent="0.25">
      <c r="A18" s="613"/>
      <c r="B18" s="666"/>
      <c r="C18" s="668"/>
      <c r="D18" s="670"/>
      <c r="E18" s="673">
        <v>10</v>
      </c>
      <c r="F18" s="674"/>
      <c r="G18" s="675"/>
      <c r="H18" s="676">
        <v>20</v>
      </c>
      <c r="I18" s="674"/>
      <c r="J18" s="675"/>
      <c r="K18" s="673">
        <v>30</v>
      </c>
      <c r="L18" s="674"/>
      <c r="M18" s="675"/>
      <c r="N18" s="677" t="s">
        <v>33</v>
      </c>
      <c r="O18" s="678"/>
      <c r="P18" s="50"/>
    </row>
    <row r="19" spans="1:16" ht="14.25" customHeight="1" x14ac:dyDescent="0.2">
      <c r="A19" s="476"/>
      <c r="B19" s="486"/>
      <c r="C19" s="144"/>
      <c r="D19" s="80"/>
      <c r="E19" s="177"/>
      <c r="F19" s="149"/>
      <c r="G19" s="150"/>
      <c r="H19" s="149"/>
      <c r="I19" s="149"/>
      <c r="J19" s="149"/>
      <c r="K19" s="177"/>
      <c r="L19" s="149"/>
      <c r="M19" s="150"/>
      <c r="N19" s="149"/>
      <c r="O19" s="151"/>
      <c r="P19" s="65"/>
    </row>
    <row r="20" spans="1:16" ht="15" customHeight="1" x14ac:dyDescent="0.2">
      <c r="A20" s="598">
        <v>1</v>
      </c>
      <c r="B20" s="655" t="s">
        <v>56</v>
      </c>
      <c r="C20" s="656">
        <f>Resumo!C10</f>
        <v>0</v>
      </c>
      <c r="D20" s="658">
        <f t="shared" ref="D20:D29" si="0">IF(C20&gt;0,C20*100/$C$35,0)</f>
        <v>0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598"/>
      <c r="B21" s="655"/>
      <c r="C21" s="656"/>
      <c r="D21" s="658">
        <f t="shared" si="0"/>
        <v>0</v>
      </c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598">
        <v>2</v>
      </c>
      <c r="B22" s="655" t="s">
        <v>34</v>
      </c>
      <c r="C22" s="656">
        <f>Resumo!D10</f>
        <v>0</v>
      </c>
      <c r="D22" s="658">
        <f t="shared" si="0"/>
        <v>0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598"/>
      <c r="B23" s="655"/>
      <c r="C23" s="656"/>
      <c r="D23" s="658">
        <f t="shared" si="0"/>
        <v>0</v>
      </c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598">
        <v>3</v>
      </c>
      <c r="B24" s="659" t="s">
        <v>54</v>
      </c>
      <c r="C24" s="656">
        <f>Resumo!E10</f>
        <v>0</v>
      </c>
      <c r="D24" s="658">
        <f t="shared" si="0"/>
        <v>0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54"/>
      <c r="B25" s="659"/>
      <c r="C25" s="656"/>
      <c r="D25" s="658">
        <f t="shared" si="0"/>
        <v>0</v>
      </c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598">
        <v>4</v>
      </c>
      <c r="B26" s="655" t="s">
        <v>55</v>
      </c>
      <c r="C26" s="656">
        <f>Resumo!F10</f>
        <v>0</v>
      </c>
      <c r="D26" s="658">
        <f t="shared" si="0"/>
        <v>0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54"/>
      <c r="B27" s="655"/>
      <c r="C27" s="656"/>
      <c r="D27" s="658">
        <f t="shared" si="0"/>
        <v>0</v>
      </c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598">
        <v>5</v>
      </c>
      <c r="B28" s="655" t="s">
        <v>35</v>
      </c>
      <c r="C28" s="656">
        <f>Resumo!G10</f>
        <v>0</v>
      </c>
      <c r="D28" s="658">
        <f t="shared" si="0"/>
        <v>0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54"/>
      <c r="B29" s="655"/>
      <c r="C29" s="656"/>
      <c r="D29" s="658">
        <f t="shared" si="0"/>
        <v>0</v>
      </c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485"/>
      <c r="B30" s="173"/>
      <c r="C30" s="488"/>
      <c r="D30" s="494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476"/>
      <c r="B31" s="486"/>
      <c r="C31" s="487"/>
      <c r="D31" s="489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SUM(C19:C31)</f>
        <v>0</v>
      </c>
      <c r="D32" s="112"/>
      <c r="E32" s="646"/>
      <c r="F32" s="647"/>
      <c r="G32" s="648"/>
      <c r="H32" s="646"/>
      <c r="I32" s="647"/>
      <c r="J32" s="648"/>
      <c r="K32" s="646">
        <f>K20+K22+K24+K26+K28</f>
        <v>0</v>
      </c>
      <c r="L32" s="647"/>
      <c r="M32" s="648"/>
      <c r="N32" s="649">
        <f>SUM(O19:O31)</f>
        <v>0</v>
      </c>
      <c r="O32" s="650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51"/>
      <c r="F33" s="652"/>
      <c r="G33" s="638"/>
      <c r="H33" s="651"/>
      <c r="I33" s="652"/>
      <c r="J33" s="638"/>
      <c r="K33" s="651">
        <f>IF(K32&gt;0,(K32/C35),0)</f>
        <v>0</v>
      </c>
      <c r="L33" s="652"/>
      <c r="M33" s="638"/>
      <c r="N33" s="651">
        <f>SUM(E33:M33)</f>
        <v>0</v>
      </c>
      <c r="O33" s="653"/>
    </row>
    <row r="34" spans="1:16" ht="12" customHeight="1" x14ac:dyDescent="0.2">
      <c r="A34" s="182" t="s">
        <v>26</v>
      </c>
      <c r="B34" s="183"/>
      <c r="C34" s="184"/>
      <c r="D34" s="118"/>
      <c r="E34" s="636"/>
      <c r="F34" s="637"/>
      <c r="G34" s="638"/>
      <c r="H34" s="636"/>
      <c r="I34" s="637"/>
      <c r="J34" s="638"/>
      <c r="K34" s="639">
        <f>(E34+H34+K32)</f>
        <v>0</v>
      </c>
      <c r="L34" s="640"/>
      <c r="M34" s="638"/>
      <c r="N34" s="641">
        <f>SUM(O19:O31)</f>
        <v>0</v>
      </c>
      <c r="O34" s="642"/>
      <c r="P34" s="126"/>
    </row>
    <row r="35" spans="1:16" ht="12" customHeight="1" thickBot="1" x14ac:dyDescent="0.25">
      <c r="A35" s="185" t="s">
        <v>27</v>
      </c>
      <c r="B35" s="186"/>
      <c r="C35" s="187">
        <f>SUM(C19:C31)</f>
        <v>0</v>
      </c>
      <c r="D35" s="235">
        <f>SUM(D19:D31)</f>
        <v>0</v>
      </c>
      <c r="E35" s="643"/>
      <c r="F35" s="644"/>
      <c r="G35" s="605"/>
      <c r="H35" s="643"/>
      <c r="I35" s="644"/>
      <c r="J35" s="605"/>
      <c r="K35" s="643">
        <f>(E33+H33+K33)</f>
        <v>0</v>
      </c>
      <c r="L35" s="644"/>
      <c r="M35" s="605"/>
      <c r="N35" s="644">
        <f>N33</f>
        <v>0</v>
      </c>
      <c r="O35" s="645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35"/>
      <c r="F42" s="635"/>
      <c r="G42" s="635"/>
      <c r="H42" s="635"/>
      <c r="I42" s="635"/>
      <c r="J42" s="635"/>
      <c r="K42" s="635"/>
      <c r="L42" s="635"/>
      <c r="M42" s="635"/>
      <c r="N42" s="635"/>
      <c r="O42" s="635"/>
    </row>
    <row r="43" spans="1:16" x14ac:dyDescent="0.2">
      <c r="E43" s="635"/>
      <c r="F43" s="635"/>
      <c r="G43" s="635"/>
      <c r="H43" s="635"/>
      <c r="I43" s="635"/>
      <c r="J43" s="635"/>
      <c r="K43" s="635"/>
      <c r="L43" s="635"/>
      <c r="M43" s="635"/>
      <c r="N43" s="635"/>
      <c r="O43" s="635"/>
    </row>
    <row r="44" spans="1:16" x14ac:dyDescent="0.2">
      <c r="E44" s="635"/>
      <c r="F44" s="635"/>
      <c r="G44" s="635"/>
      <c r="H44" s="635"/>
      <c r="I44" s="635"/>
      <c r="J44" s="635"/>
      <c r="K44" s="635"/>
      <c r="L44" s="635"/>
      <c r="M44" s="635"/>
      <c r="N44" s="635"/>
      <c r="O44" s="635"/>
    </row>
  </sheetData>
  <sheetProtection formatCells="0" formatColumns="0" formatRows="0" insertColumns="0" insertRows="0" insertHyperlinks="0" deleteColumns="0" deleteRows="0" sort="0" autoFilter="0" pivotTables="0"/>
  <mergeCells count="59">
    <mergeCell ref="A12:C12"/>
    <mergeCell ref="E12:O13"/>
    <mergeCell ref="A13:C13"/>
    <mergeCell ref="A5:O5"/>
    <mergeCell ref="A7:O7"/>
    <mergeCell ref="A8:L8"/>
    <mergeCell ref="A9:O9"/>
    <mergeCell ref="E11:O11"/>
    <mergeCell ref="A14:C14"/>
    <mergeCell ref="E14:M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E32:G32"/>
    <mergeCell ref="H32:J32"/>
    <mergeCell ref="K32:M32"/>
    <mergeCell ref="N32:O32"/>
    <mergeCell ref="E33:G33"/>
    <mergeCell ref="H33:J33"/>
    <mergeCell ref="K33:M33"/>
    <mergeCell ref="N33:O33"/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</mergeCells>
  <hyperlinks>
    <hyperlink ref="E14:M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2529" r:id="rId4">
          <objectPr defaultSize="0" autoPict="0" r:id="rId5">
            <anchor moveWithCells="1" sizeWithCells="1">
              <from>
                <xdr:col>3</xdr:col>
                <xdr:colOff>0</xdr:colOff>
                <xdr:row>11</xdr:row>
                <xdr:rowOff>19050</xdr:rowOff>
              </from>
              <to>
                <xdr:col>3</xdr:col>
                <xdr:colOff>885825</xdr:colOff>
                <xdr:row>14</xdr:row>
                <xdr:rowOff>47625</xdr:rowOff>
              </to>
            </anchor>
          </objectPr>
        </oleObject>
      </mc:Choice>
      <mc:Fallback>
        <oleObject progId="Word.Picture.8" shapeId="2252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3:X36"/>
  <sheetViews>
    <sheetView showGridLines="0" zoomScale="75" zoomScaleNormal="75" workbookViewId="0">
      <selection activeCell="K33" sqref="K33"/>
    </sheetView>
  </sheetViews>
  <sheetFormatPr defaultRowHeight="12.75" x14ac:dyDescent="0.2"/>
  <cols>
    <col min="1" max="1" width="13.855468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7109375" style="24" customWidth="1"/>
    <col min="6" max="6" width="13.85546875" style="24" customWidth="1"/>
    <col min="7" max="7" width="11.42578125" style="24" customWidth="1"/>
    <col min="8" max="8" width="13.85546875" style="24" customWidth="1"/>
    <col min="9" max="9" width="10.5703125" style="24" customWidth="1"/>
    <col min="10" max="10" width="14.7109375" style="24" customWidth="1"/>
    <col min="11" max="11" width="25.140625" style="24" customWidth="1"/>
    <col min="12" max="12" width="16.28515625" style="24" customWidth="1"/>
    <col min="13" max="255" width="9.140625" style="24"/>
    <col min="256" max="256" width="13.85546875" style="24" customWidth="1"/>
    <col min="257" max="257" width="40.28515625" style="24" customWidth="1"/>
    <col min="258" max="258" width="16.42578125" style="24" customWidth="1"/>
    <col min="259" max="259" width="9.140625" style="24"/>
    <col min="260" max="261" width="11.7109375" style="24" customWidth="1"/>
    <col min="262" max="262" width="11.42578125" style="24" customWidth="1"/>
    <col min="263" max="263" width="13.85546875" style="24" customWidth="1"/>
    <col min="264" max="264" width="10.5703125" style="24" customWidth="1"/>
    <col min="265" max="265" width="14.7109375" style="24" customWidth="1"/>
    <col min="266" max="266" width="0" style="24" hidden="1" customWidth="1"/>
    <col min="267" max="267" width="25.140625" style="24" customWidth="1"/>
    <col min="268" max="268" width="16.28515625" style="24" customWidth="1"/>
    <col min="269" max="511" width="9.140625" style="24"/>
    <col min="512" max="512" width="13.85546875" style="24" customWidth="1"/>
    <col min="513" max="513" width="40.28515625" style="24" customWidth="1"/>
    <col min="514" max="514" width="16.42578125" style="24" customWidth="1"/>
    <col min="515" max="515" width="9.140625" style="24"/>
    <col min="516" max="517" width="11.7109375" style="24" customWidth="1"/>
    <col min="518" max="518" width="11.42578125" style="24" customWidth="1"/>
    <col min="519" max="519" width="13.85546875" style="24" customWidth="1"/>
    <col min="520" max="520" width="10.5703125" style="24" customWidth="1"/>
    <col min="521" max="521" width="14.7109375" style="24" customWidth="1"/>
    <col min="522" max="522" width="0" style="24" hidden="1" customWidth="1"/>
    <col min="523" max="523" width="25.140625" style="24" customWidth="1"/>
    <col min="524" max="524" width="16.28515625" style="24" customWidth="1"/>
    <col min="525" max="767" width="9.140625" style="24"/>
    <col min="768" max="768" width="13.85546875" style="24" customWidth="1"/>
    <col min="769" max="769" width="40.28515625" style="24" customWidth="1"/>
    <col min="770" max="770" width="16.42578125" style="24" customWidth="1"/>
    <col min="771" max="771" width="9.140625" style="24"/>
    <col min="772" max="773" width="11.7109375" style="24" customWidth="1"/>
    <col min="774" max="774" width="11.42578125" style="24" customWidth="1"/>
    <col min="775" max="775" width="13.85546875" style="24" customWidth="1"/>
    <col min="776" max="776" width="10.5703125" style="24" customWidth="1"/>
    <col min="777" max="777" width="14.7109375" style="24" customWidth="1"/>
    <col min="778" max="778" width="0" style="24" hidden="1" customWidth="1"/>
    <col min="779" max="779" width="25.140625" style="24" customWidth="1"/>
    <col min="780" max="780" width="16.28515625" style="24" customWidth="1"/>
    <col min="781" max="1023" width="9.140625" style="24"/>
    <col min="1024" max="1024" width="13.85546875" style="24" customWidth="1"/>
    <col min="1025" max="1025" width="40.28515625" style="24" customWidth="1"/>
    <col min="1026" max="1026" width="16.42578125" style="24" customWidth="1"/>
    <col min="1027" max="1027" width="9.140625" style="24"/>
    <col min="1028" max="1029" width="11.7109375" style="24" customWidth="1"/>
    <col min="1030" max="1030" width="11.42578125" style="24" customWidth="1"/>
    <col min="1031" max="1031" width="13.85546875" style="24" customWidth="1"/>
    <col min="1032" max="1032" width="10.5703125" style="24" customWidth="1"/>
    <col min="1033" max="1033" width="14.7109375" style="24" customWidth="1"/>
    <col min="1034" max="1034" width="0" style="24" hidden="1" customWidth="1"/>
    <col min="1035" max="1035" width="25.140625" style="24" customWidth="1"/>
    <col min="1036" max="1036" width="16.28515625" style="24" customWidth="1"/>
    <col min="1037" max="1279" width="9.140625" style="24"/>
    <col min="1280" max="1280" width="13.85546875" style="24" customWidth="1"/>
    <col min="1281" max="1281" width="40.28515625" style="24" customWidth="1"/>
    <col min="1282" max="1282" width="16.42578125" style="24" customWidth="1"/>
    <col min="1283" max="1283" width="9.140625" style="24"/>
    <col min="1284" max="1285" width="11.7109375" style="24" customWidth="1"/>
    <col min="1286" max="1286" width="11.42578125" style="24" customWidth="1"/>
    <col min="1287" max="1287" width="13.85546875" style="24" customWidth="1"/>
    <col min="1288" max="1288" width="10.5703125" style="24" customWidth="1"/>
    <col min="1289" max="1289" width="14.7109375" style="24" customWidth="1"/>
    <col min="1290" max="1290" width="0" style="24" hidden="1" customWidth="1"/>
    <col min="1291" max="1291" width="25.140625" style="24" customWidth="1"/>
    <col min="1292" max="1292" width="16.28515625" style="24" customWidth="1"/>
    <col min="1293" max="1535" width="9.140625" style="24"/>
    <col min="1536" max="1536" width="13.85546875" style="24" customWidth="1"/>
    <col min="1537" max="1537" width="40.28515625" style="24" customWidth="1"/>
    <col min="1538" max="1538" width="16.42578125" style="24" customWidth="1"/>
    <col min="1539" max="1539" width="9.140625" style="24"/>
    <col min="1540" max="1541" width="11.7109375" style="24" customWidth="1"/>
    <col min="1542" max="1542" width="11.42578125" style="24" customWidth="1"/>
    <col min="1543" max="1543" width="13.85546875" style="24" customWidth="1"/>
    <col min="1544" max="1544" width="10.5703125" style="24" customWidth="1"/>
    <col min="1545" max="1545" width="14.7109375" style="24" customWidth="1"/>
    <col min="1546" max="1546" width="0" style="24" hidden="1" customWidth="1"/>
    <col min="1547" max="1547" width="25.140625" style="24" customWidth="1"/>
    <col min="1548" max="1548" width="16.28515625" style="24" customWidth="1"/>
    <col min="1549" max="1791" width="9.140625" style="24"/>
    <col min="1792" max="1792" width="13.85546875" style="24" customWidth="1"/>
    <col min="1793" max="1793" width="40.28515625" style="24" customWidth="1"/>
    <col min="1794" max="1794" width="16.42578125" style="24" customWidth="1"/>
    <col min="1795" max="1795" width="9.140625" style="24"/>
    <col min="1796" max="1797" width="11.7109375" style="24" customWidth="1"/>
    <col min="1798" max="1798" width="11.42578125" style="24" customWidth="1"/>
    <col min="1799" max="1799" width="13.85546875" style="24" customWidth="1"/>
    <col min="1800" max="1800" width="10.5703125" style="24" customWidth="1"/>
    <col min="1801" max="1801" width="14.7109375" style="24" customWidth="1"/>
    <col min="1802" max="1802" width="0" style="24" hidden="1" customWidth="1"/>
    <col min="1803" max="1803" width="25.140625" style="24" customWidth="1"/>
    <col min="1804" max="1804" width="16.28515625" style="24" customWidth="1"/>
    <col min="1805" max="2047" width="9.140625" style="24"/>
    <col min="2048" max="2048" width="13.85546875" style="24" customWidth="1"/>
    <col min="2049" max="2049" width="40.28515625" style="24" customWidth="1"/>
    <col min="2050" max="2050" width="16.42578125" style="24" customWidth="1"/>
    <col min="2051" max="2051" width="9.140625" style="24"/>
    <col min="2052" max="2053" width="11.7109375" style="24" customWidth="1"/>
    <col min="2054" max="2054" width="11.42578125" style="24" customWidth="1"/>
    <col min="2055" max="2055" width="13.85546875" style="24" customWidth="1"/>
    <col min="2056" max="2056" width="10.5703125" style="24" customWidth="1"/>
    <col min="2057" max="2057" width="14.7109375" style="24" customWidth="1"/>
    <col min="2058" max="2058" width="0" style="24" hidden="1" customWidth="1"/>
    <col min="2059" max="2059" width="25.140625" style="24" customWidth="1"/>
    <col min="2060" max="2060" width="16.28515625" style="24" customWidth="1"/>
    <col min="2061" max="2303" width="9.140625" style="24"/>
    <col min="2304" max="2304" width="13.85546875" style="24" customWidth="1"/>
    <col min="2305" max="2305" width="40.28515625" style="24" customWidth="1"/>
    <col min="2306" max="2306" width="16.42578125" style="24" customWidth="1"/>
    <col min="2307" max="2307" width="9.140625" style="24"/>
    <col min="2308" max="2309" width="11.7109375" style="24" customWidth="1"/>
    <col min="2310" max="2310" width="11.42578125" style="24" customWidth="1"/>
    <col min="2311" max="2311" width="13.85546875" style="24" customWidth="1"/>
    <col min="2312" max="2312" width="10.5703125" style="24" customWidth="1"/>
    <col min="2313" max="2313" width="14.7109375" style="24" customWidth="1"/>
    <col min="2314" max="2314" width="0" style="24" hidden="1" customWidth="1"/>
    <col min="2315" max="2315" width="25.140625" style="24" customWidth="1"/>
    <col min="2316" max="2316" width="16.28515625" style="24" customWidth="1"/>
    <col min="2317" max="2559" width="9.140625" style="24"/>
    <col min="2560" max="2560" width="13.85546875" style="24" customWidth="1"/>
    <col min="2561" max="2561" width="40.28515625" style="24" customWidth="1"/>
    <col min="2562" max="2562" width="16.42578125" style="24" customWidth="1"/>
    <col min="2563" max="2563" width="9.140625" style="24"/>
    <col min="2564" max="2565" width="11.7109375" style="24" customWidth="1"/>
    <col min="2566" max="2566" width="11.42578125" style="24" customWidth="1"/>
    <col min="2567" max="2567" width="13.85546875" style="24" customWidth="1"/>
    <col min="2568" max="2568" width="10.5703125" style="24" customWidth="1"/>
    <col min="2569" max="2569" width="14.7109375" style="24" customWidth="1"/>
    <col min="2570" max="2570" width="0" style="24" hidden="1" customWidth="1"/>
    <col min="2571" max="2571" width="25.140625" style="24" customWidth="1"/>
    <col min="2572" max="2572" width="16.28515625" style="24" customWidth="1"/>
    <col min="2573" max="2815" width="9.140625" style="24"/>
    <col min="2816" max="2816" width="13.85546875" style="24" customWidth="1"/>
    <col min="2817" max="2817" width="40.28515625" style="24" customWidth="1"/>
    <col min="2818" max="2818" width="16.42578125" style="24" customWidth="1"/>
    <col min="2819" max="2819" width="9.140625" style="24"/>
    <col min="2820" max="2821" width="11.7109375" style="24" customWidth="1"/>
    <col min="2822" max="2822" width="11.42578125" style="24" customWidth="1"/>
    <col min="2823" max="2823" width="13.85546875" style="24" customWidth="1"/>
    <col min="2824" max="2824" width="10.5703125" style="24" customWidth="1"/>
    <col min="2825" max="2825" width="14.7109375" style="24" customWidth="1"/>
    <col min="2826" max="2826" width="0" style="24" hidden="1" customWidth="1"/>
    <col min="2827" max="2827" width="25.140625" style="24" customWidth="1"/>
    <col min="2828" max="2828" width="16.28515625" style="24" customWidth="1"/>
    <col min="2829" max="3071" width="9.140625" style="24"/>
    <col min="3072" max="3072" width="13.85546875" style="24" customWidth="1"/>
    <col min="3073" max="3073" width="40.28515625" style="24" customWidth="1"/>
    <col min="3074" max="3074" width="16.42578125" style="24" customWidth="1"/>
    <col min="3075" max="3075" width="9.140625" style="24"/>
    <col min="3076" max="3077" width="11.7109375" style="24" customWidth="1"/>
    <col min="3078" max="3078" width="11.42578125" style="24" customWidth="1"/>
    <col min="3079" max="3079" width="13.85546875" style="24" customWidth="1"/>
    <col min="3080" max="3080" width="10.5703125" style="24" customWidth="1"/>
    <col min="3081" max="3081" width="14.7109375" style="24" customWidth="1"/>
    <col min="3082" max="3082" width="0" style="24" hidden="1" customWidth="1"/>
    <col min="3083" max="3083" width="25.140625" style="24" customWidth="1"/>
    <col min="3084" max="3084" width="16.28515625" style="24" customWidth="1"/>
    <col min="3085" max="3327" width="9.140625" style="24"/>
    <col min="3328" max="3328" width="13.85546875" style="24" customWidth="1"/>
    <col min="3329" max="3329" width="40.28515625" style="24" customWidth="1"/>
    <col min="3330" max="3330" width="16.42578125" style="24" customWidth="1"/>
    <col min="3331" max="3331" width="9.140625" style="24"/>
    <col min="3332" max="3333" width="11.7109375" style="24" customWidth="1"/>
    <col min="3334" max="3334" width="11.42578125" style="24" customWidth="1"/>
    <col min="3335" max="3335" width="13.85546875" style="24" customWidth="1"/>
    <col min="3336" max="3336" width="10.5703125" style="24" customWidth="1"/>
    <col min="3337" max="3337" width="14.7109375" style="24" customWidth="1"/>
    <col min="3338" max="3338" width="0" style="24" hidden="1" customWidth="1"/>
    <col min="3339" max="3339" width="25.140625" style="24" customWidth="1"/>
    <col min="3340" max="3340" width="16.28515625" style="24" customWidth="1"/>
    <col min="3341" max="3583" width="9.140625" style="24"/>
    <col min="3584" max="3584" width="13.85546875" style="24" customWidth="1"/>
    <col min="3585" max="3585" width="40.28515625" style="24" customWidth="1"/>
    <col min="3586" max="3586" width="16.42578125" style="24" customWidth="1"/>
    <col min="3587" max="3587" width="9.140625" style="24"/>
    <col min="3588" max="3589" width="11.7109375" style="24" customWidth="1"/>
    <col min="3590" max="3590" width="11.42578125" style="24" customWidth="1"/>
    <col min="3591" max="3591" width="13.85546875" style="24" customWidth="1"/>
    <col min="3592" max="3592" width="10.5703125" style="24" customWidth="1"/>
    <col min="3593" max="3593" width="14.7109375" style="24" customWidth="1"/>
    <col min="3594" max="3594" width="0" style="24" hidden="1" customWidth="1"/>
    <col min="3595" max="3595" width="25.140625" style="24" customWidth="1"/>
    <col min="3596" max="3596" width="16.28515625" style="24" customWidth="1"/>
    <col min="3597" max="3839" width="9.140625" style="24"/>
    <col min="3840" max="3840" width="13.85546875" style="24" customWidth="1"/>
    <col min="3841" max="3841" width="40.28515625" style="24" customWidth="1"/>
    <col min="3842" max="3842" width="16.42578125" style="24" customWidth="1"/>
    <col min="3843" max="3843" width="9.140625" style="24"/>
    <col min="3844" max="3845" width="11.7109375" style="24" customWidth="1"/>
    <col min="3846" max="3846" width="11.42578125" style="24" customWidth="1"/>
    <col min="3847" max="3847" width="13.85546875" style="24" customWidth="1"/>
    <col min="3848" max="3848" width="10.5703125" style="24" customWidth="1"/>
    <col min="3849" max="3849" width="14.7109375" style="24" customWidth="1"/>
    <col min="3850" max="3850" width="0" style="24" hidden="1" customWidth="1"/>
    <col min="3851" max="3851" width="25.140625" style="24" customWidth="1"/>
    <col min="3852" max="3852" width="16.28515625" style="24" customWidth="1"/>
    <col min="3853" max="4095" width="9.140625" style="24"/>
    <col min="4096" max="4096" width="13.85546875" style="24" customWidth="1"/>
    <col min="4097" max="4097" width="40.28515625" style="24" customWidth="1"/>
    <col min="4098" max="4098" width="16.42578125" style="24" customWidth="1"/>
    <col min="4099" max="4099" width="9.140625" style="24"/>
    <col min="4100" max="4101" width="11.7109375" style="24" customWidth="1"/>
    <col min="4102" max="4102" width="11.42578125" style="24" customWidth="1"/>
    <col min="4103" max="4103" width="13.85546875" style="24" customWidth="1"/>
    <col min="4104" max="4104" width="10.5703125" style="24" customWidth="1"/>
    <col min="4105" max="4105" width="14.7109375" style="24" customWidth="1"/>
    <col min="4106" max="4106" width="0" style="24" hidden="1" customWidth="1"/>
    <col min="4107" max="4107" width="25.140625" style="24" customWidth="1"/>
    <col min="4108" max="4108" width="16.28515625" style="24" customWidth="1"/>
    <col min="4109" max="4351" width="9.140625" style="24"/>
    <col min="4352" max="4352" width="13.85546875" style="24" customWidth="1"/>
    <col min="4353" max="4353" width="40.28515625" style="24" customWidth="1"/>
    <col min="4354" max="4354" width="16.42578125" style="24" customWidth="1"/>
    <col min="4355" max="4355" width="9.140625" style="24"/>
    <col min="4356" max="4357" width="11.7109375" style="24" customWidth="1"/>
    <col min="4358" max="4358" width="11.42578125" style="24" customWidth="1"/>
    <col min="4359" max="4359" width="13.85546875" style="24" customWidth="1"/>
    <col min="4360" max="4360" width="10.5703125" style="24" customWidth="1"/>
    <col min="4361" max="4361" width="14.7109375" style="24" customWidth="1"/>
    <col min="4362" max="4362" width="0" style="24" hidden="1" customWidth="1"/>
    <col min="4363" max="4363" width="25.140625" style="24" customWidth="1"/>
    <col min="4364" max="4364" width="16.28515625" style="24" customWidth="1"/>
    <col min="4365" max="4607" width="9.140625" style="24"/>
    <col min="4608" max="4608" width="13.85546875" style="24" customWidth="1"/>
    <col min="4609" max="4609" width="40.28515625" style="24" customWidth="1"/>
    <col min="4610" max="4610" width="16.42578125" style="24" customWidth="1"/>
    <col min="4611" max="4611" width="9.140625" style="24"/>
    <col min="4612" max="4613" width="11.7109375" style="24" customWidth="1"/>
    <col min="4614" max="4614" width="11.42578125" style="24" customWidth="1"/>
    <col min="4615" max="4615" width="13.85546875" style="24" customWidth="1"/>
    <col min="4616" max="4616" width="10.5703125" style="24" customWidth="1"/>
    <col min="4617" max="4617" width="14.7109375" style="24" customWidth="1"/>
    <col min="4618" max="4618" width="0" style="24" hidden="1" customWidth="1"/>
    <col min="4619" max="4619" width="25.140625" style="24" customWidth="1"/>
    <col min="4620" max="4620" width="16.28515625" style="24" customWidth="1"/>
    <col min="4621" max="4863" width="9.140625" style="24"/>
    <col min="4864" max="4864" width="13.85546875" style="24" customWidth="1"/>
    <col min="4865" max="4865" width="40.28515625" style="24" customWidth="1"/>
    <col min="4866" max="4866" width="16.42578125" style="24" customWidth="1"/>
    <col min="4867" max="4867" width="9.140625" style="24"/>
    <col min="4868" max="4869" width="11.7109375" style="24" customWidth="1"/>
    <col min="4870" max="4870" width="11.42578125" style="24" customWidth="1"/>
    <col min="4871" max="4871" width="13.85546875" style="24" customWidth="1"/>
    <col min="4872" max="4872" width="10.5703125" style="24" customWidth="1"/>
    <col min="4873" max="4873" width="14.7109375" style="24" customWidth="1"/>
    <col min="4874" max="4874" width="0" style="24" hidden="1" customWidth="1"/>
    <col min="4875" max="4875" width="25.140625" style="24" customWidth="1"/>
    <col min="4876" max="4876" width="16.28515625" style="24" customWidth="1"/>
    <col min="4877" max="5119" width="9.140625" style="24"/>
    <col min="5120" max="5120" width="13.85546875" style="24" customWidth="1"/>
    <col min="5121" max="5121" width="40.28515625" style="24" customWidth="1"/>
    <col min="5122" max="5122" width="16.42578125" style="24" customWidth="1"/>
    <col min="5123" max="5123" width="9.140625" style="24"/>
    <col min="5124" max="5125" width="11.7109375" style="24" customWidth="1"/>
    <col min="5126" max="5126" width="11.42578125" style="24" customWidth="1"/>
    <col min="5127" max="5127" width="13.85546875" style="24" customWidth="1"/>
    <col min="5128" max="5128" width="10.5703125" style="24" customWidth="1"/>
    <col min="5129" max="5129" width="14.7109375" style="24" customWidth="1"/>
    <col min="5130" max="5130" width="0" style="24" hidden="1" customWidth="1"/>
    <col min="5131" max="5131" width="25.140625" style="24" customWidth="1"/>
    <col min="5132" max="5132" width="16.28515625" style="24" customWidth="1"/>
    <col min="5133" max="5375" width="9.140625" style="24"/>
    <col min="5376" max="5376" width="13.85546875" style="24" customWidth="1"/>
    <col min="5377" max="5377" width="40.28515625" style="24" customWidth="1"/>
    <col min="5378" max="5378" width="16.42578125" style="24" customWidth="1"/>
    <col min="5379" max="5379" width="9.140625" style="24"/>
    <col min="5380" max="5381" width="11.7109375" style="24" customWidth="1"/>
    <col min="5382" max="5382" width="11.42578125" style="24" customWidth="1"/>
    <col min="5383" max="5383" width="13.85546875" style="24" customWidth="1"/>
    <col min="5384" max="5384" width="10.5703125" style="24" customWidth="1"/>
    <col min="5385" max="5385" width="14.7109375" style="24" customWidth="1"/>
    <col min="5386" max="5386" width="0" style="24" hidden="1" customWidth="1"/>
    <col min="5387" max="5387" width="25.140625" style="24" customWidth="1"/>
    <col min="5388" max="5388" width="16.28515625" style="24" customWidth="1"/>
    <col min="5389" max="5631" width="9.140625" style="24"/>
    <col min="5632" max="5632" width="13.85546875" style="24" customWidth="1"/>
    <col min="5633" max="5633" width="40.28515625" style="24" customWidth="1"/>
    <col min="5634" max="5634" width="16.42578125" style="24" customWidth="1"/>
    <col min="5635" max="5635" width="9.140625" style="24"/>
    <col min="5636" max="5637" width="11.7109375" style="24" customWidth="1"/>
    <col min="5638" max="5638" width="11.42578125" style="24" customWidth="1"/>
    <col min="5639" max="5639" width="13.85546875" style="24" customWidth="1"/>
    <col min="5640" max="5640" width="10.5703125" style="24" customWidth="1"/>
    <col min="5641" max="5641" width="14.7109375" style="24" customWidth="1"/>
    <col min="5642" max="5642" width="0" style="24" hidden="1" customWidth="1"/>
    <col min="5643" max="5643" width="25.140625" style="24" customWidth="1"/>
    <col min="5644" max="5644" width="16.28515625" style="24" customWidth="1"/>
    <col min="5645" max="5887" width="9.140625" style="24"/>
    <col min="5888" max="5888" width="13.85546875" style="24" customWidth="1"/>
    <col min="5889" max="5889" width="40.28515625" style="24" customWidth="1"/>
    <col min="5890" max="5890" width="16.42578125" style="24" customWidth="1"/>
    <col min="5891" max="5891" width="9.140625" style="24"/>
    <col min="5892" max="5893" width="11.7109375" style="24" customWidth="1"/>
    <col min="5894" max="5894" width="11.42578125" style="24" customWidth="1"/>
    <col min="5895" max="5895" width="13.85546875" style="24" customWidth="1"/>
    <col min="5896" max="5896" width="10.5703125" style="24" customWidth="1"/>
    <col min="5897" max="5897" width="14.7109375" style="24" customWidth="1"/>
    <col min="5898" max="5898" width="0" style="24" hidden="1" customWidth="1"/>
    <col min="5899" max="5899" width="25.140625" style="24" customWidth="1"/>
    <col min="5900" max="5900" width="16.28515625" style="24" customWidth="1"/>
    <col min="5901" max="6143" width="9.140625" style="24"/>
    <col min="6144" max="6144" width="13.85546875" style="24" customWidth="1"/>
    <col min="6145" max="6145" width="40.28515625" style="24" customWidth="1"/>
    <col min="6146" max="6146" width="16.42578125" style="24" customWidth="1"/>
    <col min="6147" max="6147" width="9.140625" style="24"/>
    <col min="6148" max="6149" width="11.7109375" style="24" customWidth="1"/>
    <col min="6150" max="6150" width="11.42578125" style="24" customWidth="1"/>
    <col min="6151" max="6151" width="13.85546875" style="24" customWidth="1"/>
    <col min="6152" max="6152" width="10.5703125" style="24" customWidth="1"/>
    <col min="6153" max="6153" width="14.7109375" style="24" customWidth="1"/>
    <col min="6154" max="6154" width="0" style="24" hidden="1" customWidth="1"/>
    <col min="6155" max="6155" width="25.140625" style="24" customWidth="1"/>
    <col min="6156" max="6156" width="16.28515625" style="24" customWidth="1"/>
    <col min="6157" max="6399" width="9.140625" style="24"/>
    <col min="6400" max="6400" width="13.85546875" style="24" customWidth="1"/>
    <col min="6401" max="6401" width="40.28515625" style="24" customWidth="1"/>
    <col min="6402" max="6402" width="16.42578125" style="24" customWidth="1"/>
    <col min="6403" max="6403" width="9.140625" style="24"/>
    <col min="6404" max="6405" width="11.7109375" style="24" customWidth="1"/>
    <col min="6406" max="6406" width="11.42578125" style="24" customWidth="1"/>
    <col min="6407" max="6407" width="13.85546875" style="24" customWidth="1"/>
    <col min="6408" max="6408" width="10.5703125" style="24" customWidth="1"/>
    <col min="6409" max="6409" width="14.7109375" style="24" customWidth="1"/>
    <col min="6410" max="6410" width="0" style="24" hidden="1" customWidth="1"/>
    <col min="6411" max="6411" width="25.140625" style="24" customWidth="1"/>
    <col min="6412" max="6412" width="16.28515625" style="24" customWidth="1"/>
    <col min="6413" max="6655" width="9.140625" style="24"/>
    <col min="6656" max="6656" width="13.85546875" style="24" customWidth="1"/>
    <col min="6657" max="6657" width="40.28515625" style="24" customWidth="1"/>
    <col min="6658" max="6658" width="16.42578125" style="24" customWidth="1"/>
    <col min="6659" max="6659" width="9.140625" style="24"/>
    <col min="6660" max="6661" width="11.7109375" style="24" customWidth="1"/>
    <col min="6662" max="6662" width="11.42578125" style="24" customWidth="1"/>
    <col min="6663" max="6663" width="13.85546875" style="24" customWidth="1"/>
    <col min="6664" max="6664" width="10.5703125" style="24" customWidth="1"/>
    <col min="6665" max="6665" width="14.7109375" style="24" customWidth="1"/>
    <col min="6666" max="6666" width="0" style="24" hidden="1" customWidth="1"/>
    <col min="6667" max="6667" width="25.140625" style="24" customWidth="1"/>
    <col min="6668" max="6668" width="16.28515625" style="24" customWidth="1"/>
    <col min="6669" max="6911" width="9.140625" style="24"/>
    <col min="6912" max="6912" width="13.85546875" style="24" customWidth="1"/>
    <col min="6913" max="6913" width="40.28515625" style="24" customWidth="1"/>
    <col min="6914" max="6914" width="16.42578125" style="24" customWidth="1"/>
    <col min="6915" max="6915" width="9.140625" style="24"/>
    <col min="6916" max="6917" width="11.7109375" style="24" customWidth="1"/>
    <col min="6918" max="6918" width="11.42578125" style="24" customWidth="1"/>
    <col min="6919" max="6919" width="13.85546875" style="24" customWidth="1"/>
    <col min="6920" max="6920" width="10.5703125" style="24" customWidth="1"/>
    <col min="6921" max="6921" width="14.7109375" style="24" customWidth="1"/>
    <col min="6922" max="6922" width="0" style="24" hidden="1" customWidth="1"/>
    <col min="6923" max="6923" width="25.140625" style="24" customWidth="1"/>
    <col min="6924" max="6924" width="16.28515625" style="24" customWidth="1"/>
    <col min="6925" max="7167" width="9.140625" style="24"/>
    <col min="7168" max="7168" width="13.85546875" style="24" customWidth="1"/>
    <col min="7169" max="7169" width="40.28515625" style="24" customWidth="1"/>
    <col min="7170" max="7170" width="16.42578125" style="24" customWidth="1"/>
    <col min="7171" max="7171" width="9.140625" style="24"/>
    <col min="7172" max="7173" width="11.7109375" style="24" customWidth="1"/>
    <col min="7174" max="7174" width="11.42578125" style="24" customWidth="1"/>
    <col min="7175" max="7175" width="13.85546875" style="24" customWidth="1"/>
    <col min="7176" max="7176" width="10.5703125" style="24" customWidth="1"/>
    <col min="7177" max="7177" width="14.7109375" style="24" customWidth="1"/>
    <col min="7178" max="7178" width="0" style="24" hidden="1" customWidth="1"/>
    <col min="7179" max="7179" width="25.140625" style="24" customWidth="1"/>
    <col min="7180" max="7180" width="16.28515625" style="24" customWidth="1"/>
    <col min="7181" max="7423" width="9.140625" style="24"/>
    <col min="7424" max="7424" width="13.85546875" style="24" customWidth="1"/>
    <col min="7425" max="7425" width="40.28515625" style="24" customWidth="1"/>
    <col min="7426" max="7426" width="16.42578125" style="24" customWidth="1"/>
    <col min="7427" max="7427" width="9.140625" style="24"/>
    <col min="7428" max="7429" width="11.7109375" style="24" customWidth="1"/>
    <col min="7430" max="7430" width="11.42578125" style="24" customWidth="1"/>
    <col min="7431" max="7431" width="13.85546875" style="24" customWidth="1"/>
    <col min="7432" max="7432" width="10.5703125" style="24" customWidth="1"/>
    <col min="7433" max="7433" width="14.7109375" style="24" customWidth="1"/>
    <col min="7434" max="7434" width="0" style="24" hidden="1" customWidth="1"/>
    <col min="7435" max="7435" width="25.140625" style="24" customWidth="1"/>
    <col min="7436" max="7436" width="16.28515625" style="24" customWidth="1"/>
    <col min="7437" max="7679" width="9.140625" style="24"/>
    <col min="7680" max="7680" width="13.85546875" style="24" customWidth="1"/>
    <col min="7681" max="7681" width="40.28515625" style="24" customWidth="1"/>
    <col min="7682" max="7682" width="16.42578125" style="24" customWidth="1"/>
    <col min="7683" max="7683" width="9.140625" style="24"/>
    <col min="7684" max="7685" width="11.7109375" style="24" customWidth="1"/>
    <col min="7686" max="7686" width="11.42578125" style="24" customWidth="1"/>
    <col min="7687" max="7687" width="13.85546875" style="24" customWidth="1"/>
    <col min="7688" max="7688" width="10.5703125" style="24" customWidth="1"/>
    <col min="7689" max="7689" width="14.7109375" style="24" customWidth="1"/>
    <col min="7690" max="7690" width="0" style="24" hidden="1" customWidth="1"/>
    <col min="7691" max="7691" width="25.140625" style="24" customWidth="1"/>
    <col min="7692" max="7692" width="16.28515625" style="24" customWidth="1"/>
    <col min="7693" max="7935" width="9.140625" style="24"/>
    <col min="7936" max="7936" width="13.85546875" style="24" customWidth="1"/>
    <col min="7937" max="7937" width="40.28515625" style="24" customWidth="1"/>
    <col min="7938" max="7938" width="16.42578125" style="24" customWidth="1"/>
    <col min="7939" max="7939" width="9.140625" style="24"/>
    <col min="7940" max="7941" width="11.7109375" style="24" customWidth="1"/>
    <col min="7942" max="7942" width="11.42578125" style="24" customWidth="1"/>
    <col min="7943" max="7943" width="13.85546875" style="24" customWidth="1"/>
    <col min="7944" max="7944" width="10.5703125" style="24" customWidth="1"/>
    <col min="7945" max="7945" width="14.7109375" style="24" customWidth="1"/>
    <col min="7946" max="7946" width="0" style="24" hidden="1" customWidth="1"/>
    <col min="7947" max="7947" width="25.140625" style="24" customWidth="1"/>
    <col min="7948" max="7948" width="16.28515625" style="24" customWidth="1"/>
    <col min="7949" max="8191" width="9.140625" style="24"/>
    <col min="8192" max="8192" width="13.85546875" style="24" customWidth="1"/>
    <col min="8193" max="8193" width="40.28515625" style="24" customWidth="1"/>
    <col min="8194" max="8194" width="16.42578125" style="24" customWidth="1"/>
    <col min="8195" max="8195" width="9.140625" style="24"/>
    <col min="8196" max="8197" width="11.7109375" style="24" customWidth="1"/>
    <col min="8198" max="8198" width="11.42578125" style="24" customWidth="1"/>
    <col min="8199" max="8199" width="13.85546875" style="24" customWidth="1"/>
    <col min="8200" max="8200" width="10.5703125" style="24" customWidth="1"/>
    <col min="8201" max="8201" width="14.7109375" style="24" customWidth="1"/>
    <col min="8202" max="8202" width="0" style="24" hidden="1" customWidth="1"/>
    <col min="8203" max="8203" width="25.140625" style="24" customWidth="1"/>
    <col min="8204" max="8204" width="16.28515625" style="24" customWidth="1"/>
    <col min="8205" max="8447" width="9.140625" style="24"/>
    <col min="8448" max="8448" width="13.85546875" style="24" customWidth="1"/>
    <col min="8449" max="8449" width="40.28515625" style="24" customWidth="1"/>
    <col min="8450" max="8450" width="16.42578125" style="24" customWidth="1"/>
    <col min="8451" max="8451" width="9.140625" style="24"/>
    <col min="8452" max="8453" width="11.7109375" style="24" customWidth="1"/>
    <col min="8454" max="8454" width="11.42578125" style="24" customWidth="1"/>
    <col min="8455" max="8455" width="13.85546875" style="24" customWidth="1"/>
    <col min="8456" max="8456" width="10.5703125" style="24" customWidth="1"/>
    <col min="8457" max="8457" width="14.7109375" style="24" customWidth="1"/>
    <col min="8458" max="8458" width="0" style="24" hidden="1" customWidth="1"/>
    <col min="8459" max="8459" width="25.140625" style="24" customWidth="1"/>
    <col min="8460" max="8460" width="16.28515625" style="24" customWidth="1"/>
    <col min="8461" max="8703" width="9.140625" style="24"/>
    <col min="8704" max="8704" width="13.85546875" style="24" customWidth="1"/>
    <col min="8705" max="8705" width="40.28515625" style="24" customWidth="1"/>
    <col min="8706" max="8706" width="16.42578125" style="24" customWidth="1"/>
    <col min="8707" max="8707" width="9.140625" style="24"/>
    <col min="8708" max="8709" width="11.7109375" style="24" customWidth="1"/>
    <col min="8710" max="8710" width="11.42578125" style="24" customWidth="1"/>
    <col min="8711" max="8711" width="13.85546875" style="24" customWidth="1"/>
    <col min="8712" max="8712" width="10.5703125" style="24" customWidth="1"/>
    <col min="8713" max="8713" width="14.7109375" style="24" customWidth="1"/>
    <col min="8714" max="8714" width="0" style="24" hidden="1" customWidth="1"/>
    <col min="8715" max="8715" width="25.140625" style="24" customWidth="1"/>
    <col min="8716" max="8716" width="16.28515625" style="24" customWidth="1"/>
    <col min="8717" max="8959" width="9.140625" style="24"/>
    <col min="8960" max="8960" width="13.85546875" style="24" customWidth="1"/>
    <col min="8961" max="8961" width="40.28515625" style="24" customWidth="1"/>
    <col min="8962" max="8962" width="16.42578125" style="24" customWidth="1"/>
    <col min="8963" max="8963" width="9.140625" style="24"/>
    <col min="8964" max="8965" width="11.7109375" style="24" customWidth="1"/>
    <col min="8966" max="8966" width="11.42578125" style="24" customWidth="1"/>
    <col min="8967" max="8967" width="13.85546875" style="24" customWidth="1"/>
    <col min="8968" max="8968" width="10.5703125" style="24" customWidth="1"/>
    <col min="8969" max="8969" width="14.7109375" style="24" customWidth="1"/>
    <col min="8970" max="8970" width="0" style="24" hidden="1" customWidth="1"/>
    <col min="8971" max="8971" width="25.140625" style="24" customWidth="1"/>
    <col min="8972" max="8972" width="16.28515625" style="24" customWidth="1"/>
    <col min="8973" max="9215" width="9.140625" style="24"/>
    <col min="9216" max="9216" width="13.85546875" style="24" customWidth="1"/>
    <col min="9217" max="9217" width="40.28515625" style="24" customWidth="1"/>
    <col min="9218" max="9218" width="16.42578125" style="24" customWidth="1"/>
    <col min="9219" max="9219" width="9.140625" style="24"/>
    <col min="9220" max="9221" width="11.7109375" style="24" customWidth="1"/>
    <col min="9222" max="9222" width="11.42578125" style="24" customWidth="1"/>
    <col min="9223" max="9223" width="13.85546875" style="24" customWidth="1"/>
    <col min="9224" max="9224" width="10.5703125" style="24" customWidth="1"/>
    <col min="9225" max="9225" width="14.7109375" style="24" customWidth="1"/>
    <col min="9226" max="9226" width="0" style="24" hidden="1" customWidth="1"/>
    <col min="9227" max="9227" width="25.140625" style="24" customWidth="1"/>
    <col min="9228" max="9228" width="16.28515625" style="24" customWidth="1"/>
    <col min="9229" max="9471" width="9.140625" style="24"/>
    <col min="9472" max="9472" width="13.85546875" style="24" customWidth="1"/>
    <col min="9473" max="9473" width="40.28515625" style="24" customWidth="1"/>
    <col min="9474" max="9474" width="16.42578125" style="24" customWidth="1"/>
    <col min="9475" max="9475" width="9.140625" style="24"/>
    <col min="9476" max="9477" width="11.7109375" style="24" customWidth="1"/>
    <col min="9478" max="9478" width="11.42578125" style="24" customWidth="1"/>
    <col min="9479" max="9479" width="13.85546875" style="24" customWidth="1"/>
    <col min="9480" max="9480" width="10.5703125" style="24" customWidth="1"/>
    <col min="9481" max="9481" width="14.7109375" style="24" customWidth="1"/>
    <col min="9482" max="9482" width="0" style="24" hidden="1" customWidth="1"/>
    <col min="9483" max="9483" width="25.140625" style="24" customWidth="1"/>
    <col min="9484" max="9484" width="16.28515625" style="24" customWidth="1"/>
    <col min="9485" max="9727" width="9.140625" style="24"/>
    <col min="9728" max="9728" width="13.85546875" style="24" customWidth="1"/>
    <col min="9729" max="9729" width="40.28515625" style="24" customWidth="1"/>
    <col min="9730" max="9730" width="16.42578125" style="24" customWidth="1"/>
    <col min="9731" max="9731" width="9.140625" style="24"/>
    <col min="9732" max="9733" width="11.7109375" style="24" customWidth="1"/>
    <col min="9734" max="9734" width="11.42578125" style="24" customWidth="1"/>
    <col min="9735" max="9735" width="13.85546875" style="24" customWidth="1"/>
    <col min="9736" max="9736" width="10.5703125" style="24" customWidth="1"/>
    <col min="9737" max="9737" width="14.7109375" style="24" customWidth="1"/>
    <col min="9738" max="9738" width="0" style="24" hidden="1" customWidth="1"/>
    <col min="9739" max="9739" width="25.140625" style="24" customWidth="1"/>
    <col min="9740" max="9740" width="16.28515625" style="24" customWidth="1"/>
    <col min="9741" max="9983" width="9.140625" style="24"/>
    <col min="9984" max="9984" width="13.85546875" style="24" customWidth="1"/>
    <col min="9985" max="9985" width="40.28515625" style="24" customWidth="1"/>
    <col min="9986" max="9986" width="16.42578125" style="24" customWidth="1"/>
    <col min="9987" max="9987" width="9.140625" style="24"/>
    <col min="9988" max="9989" width="11.7109375" style="24" customWidth="1"/>
    <col min="9990" max="9990" width="11.42578125" style="24" customWidth="1"/>
    <col min="9991" max="9991" width="13.85546875" style="24" customWidth="1"/>
    <col min="9992" max="9992" width="10.5703125" style="24" customWidth="1"/>
    <col min="9993" max="9993" width="14.7109375" style="24" customWidth="1"/>
    <col min="9994" max="9994" width="0" style="24" hidden="1" customWidth="1"/>
    <col min="9995" max="9995" width="25.140625" style="24" customWidth="1"/>
    <col min="9996" max="9996" width="16.28515625" style="24" customWidth="1"/>
    <col min="9997" max="10239" width="9.140625" style="24"/>
    <col min="10240" max="10240" width="13.85546875" style="24" customWidth="1"/>
    <col min="10241" max="10241" width="40.28515625" style="24" customWidth="1"/>
    <col min="10242" max="10242" width="16.42578125" style="24" customWidth="1"/>
    <col min="10243" max="10243" width="9.140625" style="24"/>
    <col min="10244" max="10245" width="11.7109375" style="24" customWidth="1"/>
    <col min="10246" max="10246" width="11.42578125" style="24" customWidth="1"/>
    <col min="10247" max="10247" width="13.85546875" style="24" customWidth="1"/>
    <col min="10248" max="10248" width="10.5703125" style="24" customWidth="1"/>
    <col min="10249" max="10249" width="14.7109375" style="24" customWidth="1"/>
    <col min="10250" max="10250" width="0" style="24" hidden="1" customWidth="1"/>
    <col min="10251" max="10251" width="25.140625" style="24" customWidth="1"/>
    <col min="10252" max="10252" width="16.28515625" style="24" customWidth="1"/>
    <col min="10253" max="10495" width="9.140625" style="24"/>
    <col min="10496" max="10496" width="13.85546875" style="24" customWidth="1"/>
    <col min="10497" max="10497" width="40.28515625" style="24" customWidth="1"/>
    <col min="10498" max="10498" width="16.42578125" style="24" customWidth="1"/>
    <col min="10499" max="10499" width="9.140625" style="24"/>
    <col min="10500" max="10501" width="11.7109375" style="24" customWidth="1"/>
    <col min="10502" max="10502" width="11.42578125" style="24" customWidth="1"/>
    <col min="10503" max="10503" width="13.85546875" style="24" customWidth="1"/>
    <col min="10504" max="10504" width="10.5703125" style="24" customWidth="1"/>
    <col min="10505" max="10505" width="14.7109375" style="24" customWidth="1"/>
    <col min="10506" max="10506" width="0" style="24" hidden="1" customWidth="1"/>
    <col min="10507" max="10507" width="25.140625" style="24" customWidth="1"/>
    <col min="10508" max="10508" width="16.28515625" style="24" customWidth="1"/>
    <col min="10509" max="10751" width="9.140625" style="24"/>
    <col min="10752" max="10752" width="13.85546875" style="24" customWidth="1"/>
    <col min="10753" max="10753" width="40.28515625" style="24" customWidth="1"/>
    <col min="10754" max="10754" width="16.42578125" style="24" customWidth="1"/>
    <col min="10755" max="10755" width="9.140625" style="24"/>
    <col min="10756" max="10757" width="11.7109375" style="24" customWidth="1"/>
    <col min="10758" max="10758" width="11.42578125" style="24" customWidth="1"/>
    <col min="10759" max="10759" width="13.85546875" style="24" customWidth="1"/>
    <col min="10760" max="10760" width="10.5703125" style="24" customWidth="1"/>
    <col min="10761" max="10761" width="14.7109375" style="24" customWidth="1"/>
    <col min="10762" max="10762" width="0" style="24" hidden="1" customWidth="1"/>
    <col min="10763" max="10763" width="25.140625" style="24" customWidth="1"/>
    <col min="10764" max="10764" width="16.28515625" style="24" customWidth="1"/>
    <col min="10765" max="11007" width="9.140625" style="24"/>
    <col min="11008" max="11008" width="13.85546875" style="24" customWidth="1"/>
    <col min="11009" max="11009" width="40.28515625" style="24" customWidth="1"/>
    <col min="11010" max="11010" width="16.42578125" style="24" customWidth="1"/>
    <col min="11011" max="11011" width="9.140625" style="24"/>
    <col min="11012" max="11013" width="11.7109375" style="24" customWidth="1"/>
    <col min="11014" max="11014" width="11.42578125" style="24" customWidth="1"/>
    <col min="11015" max="11015" width="13.85546875" style="24" customWidth="1"/>
    <col min="11016" max="11016" width="10.5703125" style="24" customWidth="1"/>
    <col min="11017" max="11017" width="14.7109375" style="24" customWidth="1"/>
    <col min="11018" max="11018" width="0" style="24" hidden="1" customWidth="1"/>
    <col min="11019" max="11019" width="25.140625" style="24" customWidth="1"/>
    <col min="11020" max="11020" width="16.28515625" style="24" customWidth="1"/>
    <col min="11021" max="11263" width="9.140625" style="24"/>
    <col min="11264" max="11264" width="13.85546875" style="24" customWidth="1"/>
    <col min="11265" max="11265" width="40.28515625" style="24" customWidth="1"/>
    <col min="11266" max="11266" width="16.42578125" style="24" customWidth="1"/>
    <col min="11267" max="11267" width="9.140625" style="24"/>
    <col min="11268" max="11269" width="11.7109375" style="24" customWidth="1"/>
    <col min="11270" max="11270" width="11.42578125" style="24" customWidth="1"/>
    <col min="11271" max="11271" width="13.85546875" style="24" customWidth="1"/>
    <col min="11272" max="11272" width="10.5703125" style="24" customWidth="1"/>
    <col min="11273" max="11273" width="14.7109375" style="24" customWidth="1"/>
    <col min="11274" max="11274" width="0" style="24" hidden="1" customWidth="1"/>
    <col min="11275" max="11275" width="25.140625" style="24" customWidth="1"/>
    <col min="11276" max="11276" width="16.28515625" style="24" customWidth="1"/>
    <col min="11277" max="11519" width="9.140625" style="24"/>
    <col min="11520" max="11520" width="13.85546875" style="24" customWidth="1"/>
    <col min="11521" max="11521" width="40.28515625" style="24" customWidth="1"/>
    <col min="11522" max="11522" width="16.42578125" style="24" customWidth="1"/>
    <col min="11523" max="11523" width="9.140625" style="24"/>
    <col min="11524" max="11525" width="11.7109375" style="24" customWidth="1"/>
    <col min="11526" max="11526" width="11.42578125" style="24" customWidth="1"/>
    <col min="11527" max="11527" width="13.85546875" style="24" customWidth="1"/>
    <col min="11528" max="11528" width="10.5703125" style="24" customWidth="1"/>
    <col min="11529" max="11529" width="14.7109375" style="24" customWidth="1"/>
    <col min="11530" max="11530" width="0" style="24" hidden="1" customWidth="1"/>
    <col min="11531" max="11531" width="25.140625" style="24" customWidth="1"/>
    <col min="11532" max="11532" width="16.28515625" style="24" customWidth="1"/>
    <col min="11533" max="11775" width="9.140625" style="24"/>
    <col min="11776" max="11776" width="13.85546875" style="24" customWidth="1"/>
    <col min="11777" max="11777" width="40.28515625" style="24" customWidth="1"/>
    <col min="11778" max="11778" width="16.42578125" style="24" customWidth="1"/>
    <col min="11779" max="11779" width="9.140625" style="24"/>
    <col min="11780" max="11781" width="11.7109375" style="24" customWidth="1"/>
    <col min="11782" max="11782" width="11.42578125" style="24" customWidth="1"/>
    <col min="11783" max="11783" width="13.85546875" style="24" customWidth="1"/>
    <col min="11784" max="11784" width="10.5703125" style="24" customWidth="1"/>
    <col min="11785" max="11785" width="14.7109375" style="24" customWidth="1"/>
    <col min="11786" max="11786" width="0" style="24" hidden="1" customWidth="1"/>
    <col min="11787" max="11787" width="25.140625" style="24" customWidth="1"/>
    <col min="11788" max="11788" width="16.28515625" style="24" customWidth="1"/>
    <col min="11789" max="12031" width="9.140625" style="24"/>
    <col min="12032" max="12032" width="13.85546875" style="24" customWidth="1"/>
    <col min="12033" max="12033" width="40.28515625" style="24" customWidth="1"/>
    <col min="12034" max="12034" width="16.42578125" style="24" customWidth="1"/>
    <col min="12035" max="12035" width="9.140625" style="24"/>
    <col min="12036" max="12037" width="11.7109375" style="24" customWidth="1"/>
    <col min="12038" max="12038" width="11.42578125" style="24" customWidth="1"/>
    <col min="12039" max="12039" width="13.85546875" style="24" customWidth="1"/>
    <col min="12040" max="12040" width="10.5703125" style="24" customWidth="1"/>
    <col min="12041" max="12041" width="14.7109375" style="24" customWidth="1"/>
    <col min="12042" max="12042" width="0" style="24" hidden="1" customWidth="1"/>
    <col min="12043" max="12043" width="25.140625" style="24" customWidth="1"/>
    <col min="12044" max="12044" width="16.28515625" style="24" customWidth="1"/>
    <col min="12045" max="12287" width="9.140625" style="24"/>
    <col min="12288" max="12288" width="13.85546875" style="24" customWidth="1"/>
    <col min="12289" max="12289" width="40.28515625" style="24" customWidth="1"/>
    <col min="12290" max="12290" width="16.42578125" style="24" customWidth="1"/>
    <col min="12291" max="12291" width="9.140625" style="24"/>
    <col min="12292" max="12293" width="11.7109375" style="24" customWidth="1"/>
    <col min="12294" max="12294" width="11.42578125" style="24" customWidth="1"/>
    <col min="12295" max="12295" width="13.85546875" style="24" customWidth="1"/>
    <col min="12296" max="12296" width="10.5703125" style="24" customWidth="1"/>
    <col min="12297" max="12297" width="14.7109375" style="24" customWidth="1"/>
    <col min="12298" max="12298" width="0" style="24" hidden="1" customWidth="1"/>
    <col min="12299" max="12299" width="25.140625" style="24" customWidth="1"/>
    <col min="12300" max="12300" width="16.28515625" style="24" customWidth="1"/>
    <col min="12301" max="12543" width="9.140625" style="24"/>
    <col min="12544" max="12544" width="13.85546875" style="24" customWidth="1"/>
    <col min="12545" max="12545" width="40.28515625" style="24" customWidth="1"/>
    <col min="12546" max="12546" width="16.42578125" style="24" customWidth="1"/>
    <col min="12547" max="12547" width="9.140625" style="24"/>
    <col min="12548" max="12549" width="11.7109375" style="24" customWidth="1"/>
    <col min="12550" max="12550" width="11.42578125" style="24" customWidth="1"/>
    <col min="12551" max="12551" width="13.85546875" style="24" customWidth="1"/>
    <col min="12552" max="12552" width="10.5703125" style="24" customWidth="1"/>
    <col min="12553" max="12553" width="14.7109375" style="24" customWidth="1"/>
    <col min="12554" max="12554" width="0" style="24" hidden="1" customWidth="1"/>
    <col min="12555" max="12555" width="25.140625" style="24" customWidth="1"/>
    <col min="12556" max="12556" width="16.28515625" style="24" customWidth="1"/>
    <col min="12557" max="12799" width="9.140625" style="24"/>
    <col min="12800" max="12800" width="13.85546875" style="24" customWidth="1"/>
    <col min="12801" max="12801" width="40.28515625" style="24" customWidth="1"/>
    <col min="12802" max="12802" width="16.42578125" style="24" customWidth="1"/>
    <col min="12803" max="12803" width="9.140625" style="24"/>
    <col min="12804" max="12805" width="11.7109375" style="24" customWidth="1"/>
    <col min="12806" max="12806" width="11.42578125" style="24" customWidth="1"/>
    <col min="12807" max="12807" width="13.85546875" style="24" customWidth="1"/>
    <col min="12808" max="12808" width="10.5703125" style="24" customWidth="1"/>
    <col min="12809" max="12809" width="14.7109375" style="24" customWidth="1"/>
    <col min="12810" max="12810" width="0" style="24" hidden="1" customWidth="1"/>
    <col min="12811" max="12811" width="25.140625" style="24" customWidth="1"/>
    <col min="12812" max="12812" width="16.28515625" style="24" customWidth="1"/>
    <col min="12813" max="13055" width="9.140625" style="24"/>
    <col min="13056" max="13056" width="13.85546875" style="24" customWidth="1"/>
    <col min="13057" max="13057" width="40.28515625" style="24" customWidth="1"/>
    <col min="13058" max="13058" width="16.42578125" style="24" customWidth="1"/>
    <col min="13059" max="13059" width="9.140625" style="24"/>
    <col min="13060" max="13061" width="11.7109375" style="24" customWidth="1"/>
    <col min="13062" max="13062" width="11.42578125" style="24" customWidth="1"/>
    <col min="13063" max="13063" width="13.85546875" style="24" customWidth="1"/>
    <col min="13064" max="13064" width="10.5703125" style="24" customWidth="1"/>
    <col min="13065" max="13065" width="14.7109375" style="24" customWidth="1"/>
    <col min="13066" max="13066" width="0" style="24" hidden="1" customWidth="1"/>
    <col min="13067" max="13067" width="25.140625" style="24" customWidth="1"/>
    <col min="13068" max="13068" width="16.28515625" style="24" customWidth="1"/>
    <col min="13069" max="13311" width="9.140625" style="24"/>
    <col min="13312" max="13312" width="13.85546875" style="24" customWidth="1"/>
    <col min="13313" max="13313" width="40.28515625" style="24" customWidth="1"/>
    <col min="13314" max="13314" width="16.42578125" style="24" customWidth="1"/>
    <col min="13315" max="13315" width="9.140625" style="24"/>
    <col min="13316" max="13317" width="11.7109375" style="24" customWidth="1"/>
    <col min="13318" max="13318" width="11.42578125" style="24" customWidth="1"/>
    <col min="13319" max="13319" width="13.85546875" style="24" customWidth="1"/>
    <col min="13320" max="13320" width="10.5703125" style="24" customWidth="1"/>
    <col min="13321" max="13321" width="14.7109375" style="24" customWidth="1"/>
    <col min="13322" max="13322" width="0" style="24" hidden="1" customWidth="1"/>
    <col min="13323" max="13323" width="25.140625" style="24" customWidth="1"/>
    <col min="13324" max="13324" width="16.28515625" style="24" customWidth="1"/>
    <col min="13325" max="13567" width="9.140625" style="24"/>
    <col min="13568" max="13568" width="13.85546875" style="24" customWidth="1"/>
    <col min="13569" max="13569" width="40.28515625" style="24" customWidth="1"/>
    <col min="13570" max="13570" width="16.42578125" style="24" customWidth="1"/>
    <col min="13571" max="13571" width="9.140625" style="24"/>
    <col min="13572" max="13573" width="11.7109375" style="24" customWidth="1"/>
    <col min="13574" max="13574" width="11.42578125" style="24" customWidth="1"/>
    <col min="13575" max="13575" width="13.85546875" style="24" customWidth="1"/>
    <col min="13576" max="13576" width="10.5703125" style="24" customWidth="1"/>
    <col min="13577" max="13577" width="14.7109375" style="24" customWidth="1"/>
    <col min="13578" max="13578" width="0" style="24" hidden="1" customWidth="1"/>
    <col min="13579" max="13579" width="25.140625" style="24" customWidth="1"/>
    <col min="13580" max="13580" width="16.28515625" style="24" customWidth="1"/>
    <col min="13581" max="13823" width="9.140625" style="24"/>
    <col min="13824" max="13824" width="13.85546875" style="24" customWidth="1"/>
    <col min="13825" max="13825" width="40.28515625" style="24" customWidth="1"/>
    <col min="13826" max="13826" width="16.42578125" style="24" customWidth="1"/>
    <col min="13827" max="13827" width="9.140625" style="24"/>
    <col min="13828" max="13829" width="11.7109375" style="24" customWidth="1"/>
    <col min="13830" max="13830" width="11.42578125" style="24" customWidth="1"/>
    <col min="13831" max="13831" width="13.85546875" style="24" customWidth="1"/>
    <col min="13832" max="13832" width="10.5703125" style="24" customWidth="1"/>
    <col min="13833" max="13833" width="14.7109375" style="24" customWidth="1"/>
    <col min="13834" max="13834" width="0" style="24" hidden="1" customWidth="1"/>
    <col min="13835" max="13835" width="25.140625" style="24" customWidth="1"/>
    <col min="13836" max="13836" width="16.28515625" style="24" customWidth="1"/>
    <col min="13837" max="14079" width="9.140625" style="24"/>
    <col min="14080" max="14080" width="13.85546875" style="24" customWidth="1"/>
    <col min="14081" max="14081" width="40.28515625" style="24" customWidth="1"/>
    <col min="14082" max="14082" width="16.42578125" style="24" customWidth="1"/>
    <col min="14083" max="14083" width="9.140625" style="24"/>
    <col min="14084" max="14085" width="11.7109375" style="24" customWidth="1"/>
    <col min="14086" max="14086" width="11.42578125" style="24" customWidth="1"/>
    <col min="14087" max="14087" width="13.85546875" style="24" customWidth="1"/>
    <col min="14088" max="14088" width="10.5703125" style="24" customWidth="1"/>
    <col min="14089" max="14089" width="14.7109375" style="24" customWidth="1"/>
    <col min="14090" max="14090" width="0" style="24" hidden="1" customWidth="1"/>
    <col min="14091" max="14091" width="25.140625" style="24" customWidth="1"/>
    <col min="14092" max="14092" width="16.28515625" style="24" customWidth="1"/>
    <col min="14093" max="14335" width="9.140625" style="24"/>
    <col min="14336" max="14336" width="13.85546875" style="24" customWidth="1"/>
    <col min="14337" max="14337" width="40.28515625" style="24" customWidth="1"/>
    <col min="14338" max="14338" width="16.42578125" style="24" customWidth="1"/>
    <col min="14339" max="14339" width="9.140625" style="24"/>
    <col min="14340" max="14341" width="11.7109375" style="24" customWidth="1"/>
    <col min="14342" max="14342" width="11.42578125" style="24" customWidth="1"/>
    <col min="14343" max="14343" width="13.85546875" style="24" customWidth="1"/>
    <col min="14344" max="14344" width="10.5703125" style="24" customWidth="1"/>
    <col min="14345" max="14345" width="14.7109375" style="24" customWidth="1"/>
    <col min="14346" max="14346" width="0" style="24" hidden="1" customWidth="1"/>
    <col min="14347" max="14347" width="25.140625" style="24" customWidth="1"/>
    <col min="14348" max="14348" width="16.28515625" style="24" customWidth="1"/>
    <col min="14349" max="14591" width="9.140625" style="24"/>
    <col min="14592" max="14592" width="13.85546875" style="24" customWidth="1"/>
    <col min="14593" max="14593" width="40.28515625" style="24" customWidth="1"/>
    <col min="14594" max="14594" width="16.42578125" style="24" customWidth="1"/>
    <col min="14595" max="14595" width="9.140625" style="24"/>
    <col min="14596" max="14597" width="11.7109375" style="24" customWidth="1"/>
    <col min="14598" max="14598" width="11.42578125" style="24" customWidth="1"/>
    <col min="14599" max="14599" width="13.85546875" style="24" customWidth="1"/>
    <col min="14600" max="14600" width="10.5703125" style="24" customWidth="1"/>
    <col min="14601" max="14601" width="14.7109375" style="24" customWidth="1"/>
    <col min="14602" max="14602" width="0" style="24" hidden="1" customWidth="1"/>
    <col min="14603" max="14603" width="25.140625" style="24" customWidth="1"/>
    <col min="14604" max="14604" width="16.28515625" style="24" customWidth="1"/>
    <col min="14605" max="14847" width="9.140625" style="24"/>
    <col min="14848" max="14848" width="13.85546875" style="24" customWidth="1"/>
    <col min="14849" max="14849" width="40.28515625" style="24" customWidth="1"/>
    <col min="14850" max="14850" width="16.42578125" style="24" customWidth="1"/>
    <col min="14851" max="14851" width="9.140625" style="24"/>
    <col min="14852" max="14853" width="11.7109375" style="24" customWidth="1"/>
    <col min="14854" max="14854" width="11.42578125" style="24" customWidth="1"/>
    <col min="14855" max="14855" width="13.85546875" style="24" customWidth="1"/>
    <col min="14856" max="14856" width="10.5703125" style="24" customWidth="1"/>
    <col min="14857" max="14857" width="14.7109375" style="24" customWidth="1"/>
    <col min="14858" max="14858" width="0" style="24" hidden="1" customWidth="1"/>
    <col min="14859" max="14859" width="25.140625" style="24" customWidth="1"/>
    <col min="14860" max="14860" width="16.28515625" style="24" customWidth="1"/>
    <col min="14861" max="15103" width="9.140625" style="24"/>
    <col min="15104" max="15104" width="13.85546875" style="24" customWidth="1"/>
    <col min="15105" max="15105" width="40.28515625" style="24" customWidth="1"/>
    <col min="15106" max="15106" width="16.42578125" style="24" customWidth="1"/>
    <col min="15107" max="15107" width="9.140625" style="24"/>
    <col min="15108" max="15109" width="11.7109375" style="24" customWidth="1"/>
    <col min="15110" max="15110" width="11.42578125" style="24" customWidth="1"/>
    <col min="15111" max="15111" width="13.85546875" style="24" customWidth="1"/>
    <col min="15112" max="15112" width="10.5703125" style="24" customWidth="1"/>
    <col min="15113" max="15113" width="14.7109375" style="24" customWidth="1"/>
    <col min="15114" max="15114" width="0" style="24" hidden="1" customWidth="1"/>
    <col min="15115" max="15115" width="25.140625" style="24" customWidth="1"/>
    <col min="15116" max="15116" width="16.28515625" style="24" customWidth="1"/>
    <col min="15117" max="15359" width="9.140625" style="24"/>
    <col min="15360" max="15360" width="13.85546875" style="24" customWidth="1"/>
    <col min="15361" max="15361" width="40.28515625" style="24" customWidth="1"/>
    <col min="15362" max="15362" width="16.42578125" style="24" customWidth="1"/>
    <col min="15363" max="15363" width="9.140625" style="24"/>
    <col min="15364" max="15365" width="11.7109375" style="24" customWidth="1"/>
    <col min="15366" max="15366" width="11.42578125" style="24" customWidth="1"/>
    <col min="15367" max="15367" width="13.85546875" style="24" customWidth="1"/>
    <col min="15368" max="15368" width="10.5703125" style="24" customWidth="1"/>
    <col min="15369" max="15369" width="14.7109375" style="24" customWidth="1"/>
    <col min="15370" max="15370" width="0" style="24" hidden="1" customWidth="1"/>
    <col min="15371" max="15371" width="25.140625" style="24" customWidth="1"/>
    <col min="15372" max="15372" width="16.28515625" style="24" customWidth="1"/>
    <col min="15373" max="15615" width="9.140625" style="24"/>
    <col min="15616" max="15616" width="13.85546875" style="24" customWidth="1"/>
    <col min="15617" max="15617" width="40.28515625" style="24" customWidth="1"/>
    <col min="15618" max="15618" width="16.42578125" style="24" customWidth="1"/>
    <col min="15619" max="15619" width="9.140625" style="24"/>
    <col min="15620" max="15621" width="11.7109375" style="24" customWidth="1"/>
    <col min="15622" max="15622" width="11.42578125" style="24" customWidth="1"/>
    <col min="15623" max="15623" width="13.85546875" style="24" customWidth="1"/>
    <col min="15624" max="15624" width="10.5703125" style="24" customWidth="1"/>
    <col min="15625" max="15625" width="14.7109375" style="24" customWidth="1"/>
    <col min="15626" max="15626" width="0" style="24" hidden="1" customWidth="1"/>
    <col min="15627" max="15627" width="25.140625" style="24" customWidth="1"/>
    <col min="15628" max="15628" width="16.28515625" style="24" customWidth="1"/>
    <col min="15629" max="15871" width="9.140625" style="24"/>
    <col min="15872" max="15872" width="13.85546875" style="24" customWidth="1"/>
    <col min="15873" max="15873" width="40.28515625" style="24" customWidth="1"/>
    <col min="15874" max="15874" width="16.42578125" style="24" customWidth="1"/>
    <col min="15875" max="15875" width="9.140625" style="24"/>
    <col min="15876" max="15877" width="11.7109375" style="24" customWidth="1"/>
    <col min="15878" max="15878" width="11.42578125" style="24" customWidth="1"/>
    <col min="15879" max="15879" width="13.85546875" style="24" customWidth="1"/>
    <col min="15880" max="15880" width="10.5703125" style="24" customWidth="1"/>
    <col min="15881" max="15881" width="14.7109375" style="24" customWidth="1"/>
    <col min="15882" max="15882" width="0" style="24" hidden="1" customWidth="1"/>
    <col min="15883" max="15883" width="25.140625" style="24" customWidth="1"/>
    <col min="15884" max="15884" width="16.28515625" style="24" customWidth="1"/>
    <col min="15885" max="16127" width="9.140625" style="24"/>
    <col min="16128" max="16128" width="13.85546875" style="24" customWidth="1"/>
    <col min="16129" max="16129" width="40.28515625" style="24" customWidth="1"/>
    <col min="16130" max="16130" width="16.42578125" style="24" customWidth="1"/>
    <col min="16131" max="16131" width="9.140625" style="24"/>
    <col min="16132" max="16133" width="11.7109375" style="24" customWidth="1"/>
    <col min="16134" max="16134" width="11.42578125" style="24" customWidth="1"/>
    <col min="16135" max="16135" width="13.85546875" style="24" customWidth="1"/>
    <col min="16136" max="16136" width="10.5703125" style="24" customWidth="1"/>
    <col min="16137" max="16137" width="14.7109375" style="24" customWidth="1"/>
    <col min="16138" max="16138" width="0" style="24" hidden="1" customWidth="1"/>
    <col min="16139" max="16139" width="25.140625" style="24" customWidth="1"/>
    <col min="16140" max="16140" width="16.28515625" style="24" customWidth="1"/>
    <col min="16141" max="16384" width="9.140625" style="24"/>
  </cols>
  <sheetData>
    <row r="3" spans="1:24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</row>
    <row r="4" spans="1:24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</row>
    <row r="5" spans="1:24" ht="12.75" customHeight="1" x14ac:dyDescent="0.2">
      <c r="A5" s="679" t="s">
        <v>69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</row>
    <row r="6" spans="1:24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</row>
    <row r="7" spans="1:24" s="39" customFormat="1" ht="12.75" customHeight="1" x14ac:dyDescent="0.2">
      <c r="A7" s="680" t="s">
        <v>28</v>
      </c>
      <c r="B7" s="680"/>
      <c r="C7" s="680"/>
      <c r="D7" s="680"/>
      <c r="E7" s="680"/>
      <c r="F7" s="680"/>
      <c r="G7" s="680"/>
      <c r="H7" s="680"/>
      <c r="I7" s="680"/>
      <c r="J7" s="680"/>
      <c r="K7" s="680"/>
    </row>
    <row r="8" spans="1:24" s="39" customFormat="1" x14ac:dyDescent="0.2">
      <c r="A8" s="634"/>
      <c r="B8" s="634"/>
      <c r="C8" s="634"/>
      <c r="D8" s="634"/>
      <c r="E8" s="634"/>
      <c r="F8" s="634"/>
      <c r="G8" s="634"/>
      <c r="H8" s="634"/>
      <c r="I8" s="634"/>
      <c r="J8" s="634"/>
      <c r="K8" s="634"/>
    </row>
    <row r="9" spans="1:24" s="39" customFormat="1" ht="12.75" customHeight="1" x14ac:dyDescent="0.2">
      <c r="A9" s="680" t="str">
        <f>Resumo!B11</f>
        <v>Vista Alegre - Lote 45</v>
      </c>
      <c r="B9" s="680"/>
      <c r="C9" s="680"/>
      <c r="D9" s="680"/>
      <c r="E9" s="680"/>
      <c r="F9" s="680"/>
      <c r="G9" s="680"/>
      <c r="H9" s="680"/>
      <c r="I9" s="680"/>
      <c r="J9" s="680"/>
      <c r="K9" s="680"/>
    </row>
    <row r="10" spans="1:24" s="39" customFormat="1" ht="13.5" thickBot="1" x14ac:dyDescent="0.25">
      <c r="A10" s="412"/>
      <c r="B10" s="413"/>
      <c r="C10" s="415"/>
      <c r="D10" s="416"/>
      <c r="E10" s="413"/>
      <c r="F10" s="413"/>
      <c r="G10" s="413"/>
      <c r="H10" s="413"/>
      <c r="I10" s="413"/>
      <c r="J10" s="413"/>
      <c r="K10" s="413"/>
    </row>
    <row r="11" spans="1:24" s="39" customFormat="1" ht="13.5" customHeight="1" x14ac:dyDescent="0.2">
      <c r="A11" s="628"/>
      <c r="B11" s="695"/>
      <c r="C11" s="695"/>
      <c r="D11" s="695"/>
      <c r="E11" s="420"/>
      <c r="F11" s="696" t="s">
        <v>4</v>
      </c>
      <c r="G11" s="697"/>
      <c r="H11" s="697"/>
      <c r="I11" s="697"/>
      <c r="J11" s="697"/>
      <c r="K11" s="698"/>
      <c r="X11" s="418"/>
    </row>
    <row r="12" spans="1:24" ht="13.5" customHeight="1" x14ac:dyDescent="0.2">
      <c r="A12" s="608" t="s">
        <v>5</v>
      </c>
      <c r="B12" s="609"/>
      <c r="C12" s="609"/>
      <c r="D12" s="37"/>
      <c r="E12" s="421"/>
      <c r="F12" s="699"/>
      <c r="G12" s="699"/>
      <c r="H12" s="699"/>
      <c r="I12" s="699"/>
      <c r="J12" s="699"/>
      <c r="K12" s="700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221"/>
    </row>
    <row r="13" spans="1:24" ht="15.75" customHeight="1" thickBot="1" x14ac:dyDescent="0.25">
      <c r="A13" s="608" t="s">
        <v>6</v>
      </c>
      <c r="B13" s="609"/>
      <c r="C13" s="609"/>
      <c r="D13" s="37"/>
      <c r="E13" s="421"/>
      <c r="F13" s="688" t="s">
        <v>29</v>
      </c>
      <c r="G13" s="701"/>
      <c r="H13" s="701"/>
      <c r="I13" s="701"/>
      <c r="J13" s="701"/>
      <c r="K13" s="702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221"/>
    </row>
    <row r="14" spans="1:24" s="39" customFormat="1" ht="15" customHeight="1" x14ac:dyDescent="0.2">
      <c r="A14" s="608" t="s">
        <v>8</v>
      </c>
      <c r="B14" s="609"/>
      <c r="C14" s="609"/>
      <c r="D14" s="37"/>
      <c r="E14" s="421"/>
      <c r="F14" s="507" t="str">
        <f>Resumo!B11</f>
        <v>Vista Alegre - Lote 45</v>
      </c>
      <c r="G14" s="208"/>
      <c r="H14" s="208"/>
      <c r="I14" s="208"/>
      <c r="J14" s="208"/>
      <c r="K14" s="138" t="s">
        <v>11</v>
      </c>
    </row>
    <row r="15" spans="1:24" ht="12" customHeight="1" x14ac:dyDescent="0.2">
      <c r="A15" s="610">
        <f>K16</f>
        <v>41821</v>
      </c>
      <c r="B15" s="611"/>
      <c r="C15" s="611"/>
      <c r="D15" s="37"/>
      <c r="E15" s="422"/>
      <c r="F15" s="396"/>
      <c r="G15" s="37"/>
      <c r="H15" s="37"/>
      <c r="I15" s="37"/>
      <c r="J15" s="37"/>
      <c r="K15" s="140"/>
    </row>
    <row r="16" spans="1:24" ht="12" customHeight="1" thickBot="1" x14ac:dyDescent="0.25">
      <c r="A16" s="407"/>
      <c r="B16" s="408"/>
      <c r="C16" s="141"/>
      <c r="D16" s="43"/>
      <c r="E16" s="423"/>
      <c r="F16" s="224"/>
      <c r="G16" s="403"/>
      <c r="H16" s="403"/>
      <c r="I16" s="403"/>
      <c r="J16" s="403"/>
      <c r="K16" s="46">
        <v>41821</v>
      </c>
    </row>
    <row r="17" spans="1:12" ht="20.25" customHeight="1" thickBot="1" x14ac:dyDescent="0.25">
      <c r="A17" s="612" t="s">
        <v>12</v>
      </c>
      <c r="B17" s="665" t="s">
        <v>30</v>
      </c>
      <c r="C17" s="667" t="s">
        <v>31</v>
      </c>
      <c r="D17" s="669" t="s">
        <v>16</v>
      </c>
      <c r="E17" s="703" t="s">
        <v>32</v>
      </c>
      <c r="F17" s="704"/>
      <c r="G17" s="704"/>
      <c r="H17" s="704"/>
      <c r="I17" s="704"/>
      <c r="J17" s="704"/>
      <c r="K17" s="705"/>
    </row>
    <row r="18" spans="1:12" ht="18.75" customHeight="1" thickBot="1" x14ac:dyDescent="0.25">
      <c r="A18" s="613"/>
      <c r="B18" s="666"/>
      <c r="C18" s="668"/>
      <c r="D18" s="670"/>
      <c r="E18" s="673">
        <v>10</v>
      </c>
      <c r="F18" s="706"/>
      <c r="G18" s="673">
        <v>20</v>
      </c>
      <c r="H18" s="706"/>
      <c r="I18" s="673">
        <v>30</v>
      </c>
      <c r="J18" s="625"/>
      <c r="K18" s="405"/>
      <c r="L18" s="50"/>
    </row>
    <row r="19" spans="1:12" ht="12" customHeight="1" x14ac:dyDescent="0.2">
      <c r="A19" s="72"/>
      <c r="B19" s="143"/>
      <c r="C19" s="144"/>
      <c r="D19" s="386"/>
      <c r="E19" s="145"/>
      <c r="F19" s="146"/>
      <c r="G19" s="147"/>
      <c r="H19" s="148"/>
      <c r="I19" s="149"/>
      <c r="J19" s="150"/>
      <c r="K19" s="430"/>
      <c r="L19" s="65"/>
    </row>
    <row r="20" spans="1:12" ht="15" customHeight="1" x14ac:dyDescent="0.2">
      <c r="A20" s="598">
        <v>1</v>
      </c>
      <c r="B20" s="655" t="s">
        <v>56</v>
      </c>
      <c r="C20" s="656">
        <f>Resumo!C11</f>
        <v>0</v>
      </c>
      <c r="D20" s="658">
        <f>IF(C20&gt;0,C20*100/$C$35,0)</f>
        <v>0</v>
      </c>
      <c r="E20" s="155"/>
      <c r="F20" s="153"/>
      <c r="G20" s="152"/>
      <c r="H20" s="154"/>
      <c r="I20" s="155">
        <f>C20</f>
        <v>0</v>
      </c>
      <c r="J20" s="156"/>
      <c r="K20" s="300">
        <f>SUM(E20:J20)</f>
        <v>0</v>
      </c>
    </row>
    <row r="21" spans="1:12" ht="14.25" customHeight="1" x14ac:dyDescent="0.2">
      <c r="A21" s="598"/>
      <c r="B21" s="655"/>
      <c r="C21" s="656"/>
      <c r="D21" s="658"/>
      <c r="E21" s="82"/>
      <c r="F21" s="83"/>
      <c r="G21" s="158"/>
      <c r="H21" s="159"/>
      <c r="I21" s="82"/>
      <c r="J21" s="159"/>
      <c r="K21" s="300"/>
    </row>
    <row r="22" spans="1:12" ht="15" customHeight="1" x14ac:dyDescent="0.2">
      <c r="A22" s="598">
        <v>2</v>
      </c>
      <c r="B22" s="655" t="s">
        <v>34</v>
      </c>
      <c r="C22" s="656">
        <f>Resumo!$D$11</f>
        <v>0</v>
      </c>
      <c r="D22" s="658">
        <f>IF(C22&gt;0,C22*100/$C$35,0)</f>
        <v>0</v>
      </c>
      <c r="E22" s="385"/>
      <c r="F22" s="153"/>
      <c r="G22" s="152"/>
      <c r="H22" s="154"/>
      <c r="I22" s="152">
        <f>C22</f>
        <v>0</v>
      </c>
      <c r="J22" s="154"/>
      <c r="K22" s="300">
        <f>SUM(E22:J22)</f>
        <v>0</v>
      </c>
    </row>
    <row r="23" spans="1:12" ht="14.25" customHeight="1" x14ac:dyDescent="0.2">
      <c r="A23" s="598"/>
      <c r="B23" s="655"/>
      <c r="C23" s="656"/>
      <c r="D23" s="658"/>
      <c r="E23" s="82"/>
      <c r="F23" s="83"/>
      <c r="G23" s="158"/>
      <c r="H23" s="159"/>
      <c r="I23" s="82"/>
      <c r="J23" s="159"/>
      <c r="K23" s="300"/>
    </row>
    <row r="24" spans="1:12" ht="15" customHeight="1" x14ac:dyDescent="0.2">
      <c r="A24" s="598">
        <v>3</v>
      </c>
      <c r="B24" s="659" t="s">
        <v>54</v>
      </c>
      <c r="C24" s="660">
        <f>Resumo!$E$11</f>
        <v>0</v>
      </c>
      <c r="D24" s="658">
        <f>IF(C24&gt;0,C24*100/$C$35,0)</f>
        <v>0</v>
      </c>
      <c r="E24" s="82"/>
      <c r="F24" s="160"/>
      <c r="G24" s="152"/>
      <c r="H24" s="161"/>
      <c r="I24" s="152">
        <f>C24</f>
        <v>0</v>
      </c>
      <c r="J24" s="161"/>
      <c r="K24" s="300">
        <f>SUM(F24:J24)</f>
        <v>0</v>
      </c>
    </row>
    <row r="25" spans="1:12" ht="12" customHeight="1" x14ac:dyDescent="0.2">
      <c r="A25" s="654"/>
      <c r="B25" s="659"/>
      <c r="C25" s="661"/>
      <c r="D25" s="658"/>
      <c r="E25" s="165"/>
      <c r="F25" s="164"/>
      <c r="G25" s="165"/>
      <c r="H25" s="166"/>
      <c r="I25" s="149"/>
      <c r="J25" s="150"/>
      <c r="K25" s="300"/>
      <c r="L25" s="98"/>
    </row>
    <row r="26" spans="1:12" ht="15" customHeight="1" x14ac:dyDescent="0.2">
      <c r="A26" s="598">
        <v>4</v>
      </c>
      <c r="B26" s="655" t="s">
        <v>55</v>
      </c>
      <c r="C26" s="656">
        <f>Resumo!$F$11</f>
        <v>0</v>
      </c>
      <c r="D26" s="658">
        <f>IF(C26&gt;0,C26*100/$C$35,0)</f>
        <v>0</v>
      </c>
      <c r="E26" s="82"/>
      <c r="F26" s="160"/>
      <c r="G26" s="152"/>
      <c r="H26" s="161"/>
      <c r="I26" s="152">
        <f>C26</f>
        <v>0</v>
      </c>
      <c r="J26" s="161"/>
      <c r="K26" s="300">
        <f>SUM(F26:J26)</f>
        <v>0</v>
      </c>
    </row>
    <row r="27" spans="1:12" ht="12" customHeight="1" x14ac:dyDescent="0.2">
      <c r="A27" s="654"/>
      <c r="B27" s="655"/>
      <c r="C27" s="657"/>
      <c r="D27" s="658"/>
      <c r="E27" s="165"/>
      <c r="F27" s="167"/>
      <c r="G27" s="163"/>
      <c r="H27" s="166"/>
      <c r="I27" s="149"/>
      <c r="J27" s="150"/>
      <c r="K27" s="300"/>
      <c r="L27" s="98"/>
    </row>
    <row r="28" spans="1:12" ht="15" customHeight="1" x14ac:dyDescent="0.2">
      <c r="A28" s="598">
        <v>6</v>
      </c>
      <c r="B28" s="655" t="s">
        <v>35</v>
      </c>
      <c r="C28" s="656">
        <f>Resumo!$G$11</f>
        <v>0</v>
      </c>
      <c r="D28" s="658">
        <f>IF(C28&gt;0,C28*100/$C$35,0)</f>
        <v>0</v>
      </c>
      <c r="E28" s="104"/>
      <c r="F28" s="106"/>
      <c r="G28" s="160"/>
      <c r="H28" s="160"/>
      <c r="I28" s="160">
        <f>C28</f>
        <v>0</v>
      </c>
      <c r="J28" s="161"/>
      <c r="K28" s="300">
        <f>SUM(G28:J28)</f>
        <v>0</v>
      </c>
    </row>
    <row r="29" spans="1:12" ht="14.25" customHeight="1" x14ac:dyDescent="0.2">
      <c r="A29" s="654"/>
      <c r="B29" s="655"/>
      <c r="C29" s="657"/>
      <c r="D29" s="658"/>
      <c r="E29" s="170"/>
      <c r="F29" s="170"/>
      <c r="G29" s="169"/>
      <c r="H29" s="171"/>
      <c r="I29" s="106"/>
      <c r="J29" s="172"/>
      <c r="K29" s="300"/>
      <c r="L29" s="98"/>
    </row>
    <row r="30" spans="1:12" ht="12.75" customHeight="1" x14ac:dyDescent="0.2">
      <c r="A30" s="94"/>
      <c r="B30" s="173"/>
      <c r="C30" s="174"/>
      <c r="D30" s="384"/>
      <c r="E30" s="170"/>
      <c r="F30" s="170"/>
      <c r="G30" s="169"/>
      <c r="H30" s="171"/>
      <c r="I30" s="170"/>
      <c r="J30" s="171"/>
      <c r="K30" s="300"/>
      <c r="L30" s="98"/>
    </row>
    <row r="31" spans="1:12" ht="12" customHeight="1" thickBot="1" x14ac:dyDescent="0.25">
      <c r="A31" s="72"/>
      <c r="B31" s="143"/>
      <c r="C31" s="175"/>
      <c r="D31" s="387"/>
      <c r="E31" s="149"/>
      <c r="F31" s="149"/>
      <c r="G31" s="177"/>
      <c r="H31" s="150"/>
      <c r="I31" s="149"/>
      <c r="J31" s="150"/>
      <c r="K31" s="305"/>
    </row>
    <row r="32" spans="1:12" ht="12" customHeight="1" x14ac:dyDescent="0.2">
      <c r="A32" s="179" t="s">
        <v>24</v>
      </c>
      <c r="B32" s="180"/>
      <c r="C32" s="181">
        <f>SUM(C19:C31)</f>
        <v>0</v>
      </c>
      <c r="D32" s="112"/>
      <c r="E32" s="646"/>
      <c r="F32" s="693"/>
      <c r="G32" s="646"/>
      <c r="H32" s="693"/>
      <c r="I32" s="646">
        <f>I20+I22+I24+I26+I28</f>
        <v>0</v>
      </c>
      <c r="J32" s="693"/>
      <c r="K32" s="399">
        <f>SUM(K20:K28)</f>
        <v>0</v>
      </c>
      <c r="L32" s="98"/>
    </row>
    <row r="33" spans="1:12" ht="12" customHeight="1" x14ac:dyDescent="0.2">
      <c r="A33" s="182" t="s">
        <v>25</v>
      </c>
      <c r="B33" s="183"/>
      <c r="C33" s="184"/>
      <c r="D33" s="118"/>
      <c r="E33" s="651"/>
      <c r="F33" s="694"/>
      <c r="G33" s="652"/>
      <c r="H33" s="652"/>
      <c r="I33" s="651">
        <f>IF(I32&gt;0,(I32/C35),0)</f>
        <v>0</v>
      </c>
      <c r="J33" s="694"/>
      <c r="K33" s="400">
        <f>SUM(E33:J33)</f>
        <v>0</v>
      </c>
    </row>
    <row r="34" spans="1:12" ht="12" customHeight="1" x14ac:dyDescent="0.2">
      <c r="A34" s="182" t="s">
        <v>26</v>
      </c>
      <c r="B34" s="183"/>
      <c r="C34" s="184"/>
      <c r="D34" s="118"/>
      <c r="E34" s="636"/>
      <c r="F34" s="690"/>
      <c r="G34" s="637"/>
      <c r="H34" s="637"/>
      <c r="I34" s="639">
        <f>(E34+G34+I32)</f>
        <v>0</v>
      </c>
      <c r="J34" s="691"/>
      <c r="K34" s="401">
        <f>K32</f>
        <v>0</v>
      </c>
      <c r="L34" s="126"/>
    </row>
    <row r="35" spans="1:12" ht="12" customHeight="1" thickBot="1" x14ac:dyDescent="0.25">
      <c r="A35" s="185" t="s">
        <v>27</v>
      </c>
      <c r="B35" s="186"/>
      <c r="C35" s="187">
        <f>SUM(C19:C31)</f>
        <v>0</v>
      </c>
      <c r="D35" s="129">
        <f>SUM(D19:D31)</f>
        <v>0</v>
      </c>
      <c r="E35" s="643"/>
      <c r="F35" s="692"/>
      <c r="G35" s="644"/>
      <c r="H35" s="644"/>
      <c r="I35" s="643">
        <f>(E35+G35+I33)</f>
        <v>0</v>
      </c>
      <c r="J35" s="692"/>
      <c r="K35" s="546">
        <f>K33</f>
        <v>0</v>
      </c>
      <c r="L35" s="310"/>
    </row>
    <row r="36" spans="1:12" x14ac:dyDescent="0.2">
      <c r="C36" s="135"/>
    </row>
  </sheetData>
  <sheetProtection formatCells="0" formatColumns="0" formatRows="0" insertColumns="0" insertRows="0" insertHyperlinks="0" deleteColumns="0" deleteRows="0" sort="0" autoFilter="0" pivotTables="0"/>
  <mergeCells count="51">
    <mergeCell ref="A13:C13"/>
    <mergeCell ref="F13:K13"/>
    <mergeCell ref="A14:C14"/>
    <mergeCell ref="A15:C15"/>
    <mergeCell ref="A17:A18"/>
    <mergeCell ref="B17:B18"/>
    <mergeCell ref="C17:C18"/>
    <mergeCell ref="D17:D18"/>
    <mergeCell ref="E17:K17"/>
    <mergeCell ref="E18:F18"/>
    <mergeCell ref="G18:H18"/>
    <mergeCell ref="I18:J18"/>
    <mergeCell ref="A5:K5"/>
    <mergeCell ref="A7:K7"/>
    <mergeCell ref="A9:K9"/>
    <mergeCell ref="A11:D11"/>
    <mergeCell ref="F11:K12"/>
    <mergeCell ref="A12:C12"/>
    <mergeCell ref="A8:K8"/>
    <mergeCell ref="A22:A23"/>
    <mergeCell ref="B22:B23"/>
    <mergeCell ref="C22:C23"/>
    <mergeCell ref="D22:D23"/>
    <mergeCell ref="A20:A21"/>
    <mergeCell ref="B20:B21"/>
    <mergeCell ref="C20:C21"/>
    <mergeCell ref="D20:D21"/>
    <mergeCell ref="A24:A25"/>
    <mergeCell ref="B24:B25"/>
    <mergeCell ref="C24:C25"/>
    <mergeCell ref="D24:D25"/>
    <mergeCell ref="E32:F32"/>
    <mergeCell ref="A26:A27"/>
    <mergeCell ref="B26:B27"/>
    <mergeCell ref="C26:C27"/>
    <mergeCell ref="D26:D27"/>
    <mergeCell ref="A28:A29"/>
    <mergeCell ref="B28:B29"/>
    <mergeCell ref="C28:C29"/>
    <mergeCell ref="D28:D29"/>
    <mergeCell ref="G32:H32"/>
    <mergeCell ref="I32:J32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</mergeCells>
  <hyperlinks>
    <hyperlink ref="F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9217" r:id="rId4">
          <objectPr defaultSize="0" autoPict="0" r:id="rId5">
            <anchor moveWithCells="1" sizeWithCells="1">
              <from>
                <xdr:col>3</xdr:col>
                <xdr:colOff>161925</xdr:colOff>
                <xdr:row>11</xdr:row>
                <xdr:rowOff>104775</xdr:rowOff>
              </from>
              <to>
                <xdr:col>4</xdr:col>
                <xdr:colOff>676275</xdr:colOff>
                <xdr:row>14</xdr:row>
                <xdr:rowOff>142875</xdr:rowOff>
              </to>
            </anchor>
          </objectPr>
        </oleObject>
      </mc:Choice>
      <mc:Fallback>
        <oleObject progId="Word.Picture.8" shapeId="921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R35"/>
  <sheetViews>
    <sheetView showGridLines="0" zoomScale="75" zoomScaleNormal="75" workbookViewId="0">
      <selection activeCell="S31" sqref="S31"/>
    </sheetView>
  </sheetViews>
  <sheetFormatPr defaultRowHeight="12.75" x14ac:dyDescent="0.2"/>
  <cols>
    <col min="1" max="1" width="8" style="134" customWidth="1"/>
    <col min="2" max="2" width="37.85546875" style="134" customWidth="1"/>
    <col min="3" max="3" width="2" style="134" customWidth="1"/>
    <col min="4" max="4" width="2.28515625" style="134" customWidth="1"/>
    <col min="5" max="5" width="20.140625" style="188" customWidth="1"/>
    <col min="6" max="6" width="11.140625" style="136" customWidth="1"/>
    <col min="7" max="7" width="4.7109375" style="24" customWidth="1"/>
    <col min="8" max="8" width="14.7109375" style="24" customWidth="1"/>
    <col min="9" max="9" width="5.5703125" style="24" customWidth="1"/>
    <col min="10" max="10" width="4.7109375" style="24" customWidth="1"/>
    <col min="11" max="11" width="14.7109375" style="24" customWidth="1"/>
    <col min="12" max="12" width="5.5703125" style="24" customWidth="1"/>
    <col min="13" max="13" width="6" style="24" customWidth="1"/>
    <col min="14" max="14" width="14.7109375" style="24" customWidth="1"/>
    <col min="15" max="15" width="5.7109375" style="24" customWidth="1"/>
    <col min="16" max="16" width="6.140625" style="24" hidden="1" customWidth="1"/>
    <col min="17" max="17" width="27.5703125" style="24" customWidth="1"/>
    <col min="18" max="18" width="16.28515625" style="24" customWidth="1"/>
    <col min="19" max="256" width="9.140625" style="24"/>
    <col min="257" max="257" width="8" style="24" customWidth="1"/>
    <col min="258" max="258" width="37.85546875" style="24" customWidth="1"/>
    <col min="259" max="259" width="2" style="24" customWidth="1"/>
    <col min="260" max="260" width="2.28515625" style="24" customWidth="1"/>
    <col min="261" max="261" width="20.140625" style="24" customWidth="1"/>
    <col min="262" max="262" width="11.140625" style="24" customWidth="1"/>
    <col min="263" max="263" width="4.7109375" style="24" customWidth="1"/>
    <col min="264" max="264" width="14.7109375" style="24" customWidth="1"/>
    <col min="265" max="265" width="5.5703125" style="24" customWidth="1"/>
    <col min="266" max="266" width="4.7109375" style="24" customWidth="1"/>
    <col min="267" max="267" width="14.7109375" style="24" customWidth="1"/>
    <col min="268" max="268" width="5.5703125" style="24" customWidth="1"/>
    <col min="269" max="269" width="6" style="24" customWidth="1"/>
    <col min="270" max="270" width="14.7109375" style="24" customWidth="1"/>
    <col min="271" max="271" width="5.7109375" style="24" customWidth="1"/>
    <col min="272" max="272" width="0" style="24" hidden="1" customWidth="1"/>
    <col min="273" max="273" width="27.5703125" style="24" customWidth="1"/>
    <col min="274" max="274" width="16.28515625" style="24" customWidth="1"/>
    <col min="275" max="512" width="9.140625" style="24"/>
    <col min="513" max="513" width="8" style="24" customWidth="1"/>
    <col min="514" max="514" width="37.85546875" style="24" customWidth="1"/>
    <col min="515" max="515" width="2" style="24" customWidth="1"/>
    <col min="516" max="516" width="2.28515625" style="24" customWidth="1"/>
    <col min="517" max="517" width="20.140625" style="24" customWidth="1"/>
    <col min="518" max="518" width="11.140625" style="24" customWidth="1"/>
    <col min="519" max="519" width="4.7109375" style="24" customWidth="1"/>
    <col min="520" max="520" width="14.7109375" style="24" customWidth="1"/>
    <col min="521" max="521" width="5.5703125" style="24" customWidth="1"/>
    <col min="522" max="522" width="4.7109375" style="24" customWidth="1"/>
    <col min="523" max="523" width="14.7109375" style="24" customWidth="1"/>
    <col min="524" max="524" width="5.5703125" style="24" customWidth="1"/>
    <col min="525" max="525" width="6" style="24" customWidth="1"/>
    <col min="526" max="526" width="14.7109375" style="24" customWidth="1"/>
    <col min="527" max="527" width="5.7109375" style="24" customWidth="1"/>
    <col min="528" max="528" width="0" style="24" hidden="1" customWidth="1"/>
    <col min="529" max="529" width="27.5703125" style="24" customWidth="1"/>
    <col min="530" max="530" width="16.28515625" style="24" customWidth="1"/>
    <col min="531" max="768" width="9.140625" style="24"/>
    <col min="769" max="769" width="8" style="24" customWidth="1"/>
    <col min="770" max="770" width="37.85546875" style="24" customWidth="1"/>
    <col min="771" max="771" width="2" style="24" customWidth="1"/>
    <col min="772" max="772" width="2.28515625" style="24" customWidth="1"/>
    <col min="773" max="773" width="20.140625" style="24" customWidth="1"/>
    <col min="774" max="774" width="11.140625" style="24" customWidth="1"/>
    <col min="775" max="775" width="4.7109375" style="24" customWidth="1"/>
    <col min="776" max="776" width="14.7109375" style="24" customWidth="1"/>
    <col min="777" max="777" width="5.5703125" style="24" customWidth="1"/>
    <col min="778" max="778" width="4.7109375" style="24" customWidth="1"/>
    <col min="779" max="779" width="14.7109375" style="24" customWidth="1"/>
    <col min="780" max="780" width="5.5703125" style="24" customWidth="1"/>
    <col min="781" max="781" width="6" style="24" customWidth="1"/>
    <col min="782" max="782" width="14.7109375" style="24" customWidth="1"/>
    <col min="783" max="783" width="5.7109375" style="24" customWidth="1"/>
    <col min="784" max="784" width="0" style="24" hidden="1" customWidth="1"/>
    <col min="785" max="785" width="27.5703125" style="24" customWidth="1"/>
    <col min="786" max="786" width="16.28515625" style="24" customWidth="1"/>
    <col min="787" max="1024" width="9.140625" style="24"/>
    <col min="1025" max="1025" width="8" style="24" customWidth="1"/>
    <col min="1026" max="1026" width="37.85546875" style="24" customWidth="1"/>
    <col min="1027" max="1027" width="2" style="24" customWidth="1"/>
    <col min="1028" max="1028" width="2.28515625" style="24" customWidth="1"/>
    <col min="1029" max="1029" width="20.140625" style="24" customWidth="1"/>
    <col min="1030" max="1030" width="11.140625" style="24" customWidth="1"/>
    <col min="1031" max="1031" width="4.7109375" style="24" customWidth="1"/>
    <col min="1032" max="1032" width="14.7109375" style="24" customWidth="1"/>
    <col min="1033" max="1033" width="5.5703125" style="24" customWidth="1"/>
    <col min="1034" max="1034" width="4.7109375" style="24" customWidth="1"/>
    <col min="1035" max="1035" width="14.7109375" style="24" customWidth="1"/>
    <col min="1036" max="1036" width="5.5703125" style="24" customWidth="1"/>
    <col min="1037" max="1037" width="6" style="24" customWidth="1"/>
    <col min="1038" max="1038" width="14.7109375" style="24" customWidth="1"/>
    <col min="1039" max="1039" width="5.7109375" style="24" customWidth="1"/>
    <col min="1040" max="1040" width="0" style="24" hidden="1" customWidth="1"/>
    <col min="1041" max="1041" width="27.5703125" style="24" customWidth="1"/>
    <col min="1042" max="1042" width="16.28515625" style="24" customWidth="1"/>
    <col min="1043" max="1280" width="9.140625" style="24"/>
    <col min="1281" max="1281" width="8" style="24" customWidth="1"/>
    <col min="1282" max="1282" width="37.85546875" style="24" customWidth="1"/>
    <col min="1283" max="1283" width="2" style="24" customWidth="1"/>
    <col min="1284" max="1284" width="2.28515625" style="24" customWidth="1"/>
    <col min="1285" max="1285" width="20.140625" style="24" customWidth="1"/>
    <col min="1286" max="1286" width="11.140625" style="24" customWidth="1"/>
    <col min="1287" max="1287" width="4.7109375" style="24" customWidth="1"/>
    <col min="1288" max="1288" width="14.7109375" style="24" customWidth="1"/>
    <col min="1289" max="1289" width="5.5703125" style="24" customWidth="1"/>
    <col min="1290" max="1290" width="4.7109375" style="24" customWidth="1"/>
    <col min="1291" max="1291" width="14.7109375" style="24" customWidth="1"/>
    <col min="1292" max="1292" width="5.5703125" style="24" customWidth="1"/>
    <col min="1293" max="1293" width="6" style="24" customWidth="1"/>
    <col min="1294" max="1294" width="14.7109375" style="24" customWidth="1"/>
    <col min="1295" max="1295" width="5.7109375" style="24" customWidth="1"/>
    <col min="1296" max="1296" width="0" style="24" hidden="1" customWidth="1"/>
    <col min="1297" max="1297" width="27.5703125" style="24" customWidth="1"/>
    <col min="1298" max="1298" width="16.28515625" style="24" customWidth="1"/>
    <col min="1299" max="1536" width="9.140625" style="24"/>
    <col min="1537" max="1537" width="8" style="24" customWidth="1"/>
    <col min="1538" max="1538" width="37.85546875" style="24" customWidth="1"/>
    <col min="1539" max="1539" width="2" style="24" customWidth="1"/>
    <col min="1540" max="1540" width="2.28515625" style="24" customWidth="1"/>
    <col min="1541" max="1541" width="20.140625" style="24" customWidth="1"/>
    <col min="1542" max="1542" width="11.140625" style="24" customWidth="1"/>
    <col min="1543" max="1543" width="4.7109375" style="24" customWidth="1"/>
    <col min="1544" max="1544" width="14.7109375" style="24" customWidth="1"/>
    <col min="1545" max="1545" width="5.5703125" style="24" customWidth="1"/>
    <col min="1546" max="1546" width="4.7109375" style="24" customWidth="1"/>
    <col min="1547" max="1547" width="14.7109375" style="24" customWidth="1"/>
    <col min="1548" max="1548" width="5.5703125" style="24" customWidth="1"/>
    <col min="1549" max="1549" width="6" style="24" customWidth="1"/>
    <col min="1550" max="1550" width="14.7109375" style="24" customWidth="1"/>
    <col min="1551" max="1551" width="5.7109375" style="24" customWidth="1"/>
    <col min="1552" max="1552" width="0" style="24" hidden="1" customWidth="1"/>
    <col min="1553" max="1553" width="27.5703125" style="24" customWidth="1"/>
    <col min="1554" max="1554" width="16.28515625" style="24" customWidth="1"/>
    <col min="1555" max="1792" width="9.140625" style="24"/>
    <col min="1793" max="1793" width="8" style="24" customWidth="1"/>
    <col min="1794" max="1794" width="37.85546875" style="24" customWidth="1"/>
    <col min="1795" max="1795" width="2" style="24" customWidth="1"/>
    <col min="1796" max="1796" width="2.28515625" style="24" customWidth="1"/>
    <col min="1797" max="1797" width="20.140625" style="24" customWidth="1"/>
    <col min="1798" max="1798" width="11.140625" style="24" customWidth="1"/>
    <col min="1799" max="1799" width="4.7109375" style="24" customWidth="1"/>
    <col min="1800" max="1800" width="14.7109375" style="24" customWidth="1"/>
    <col min="1801" max="1801" width="5.5703125" style="24" customWidth="1"/>
    <col min="1802" max="1802" width="4.7109375" style="24" customWidth="1"/>
    <col min="1803" max="1803" width="14.7109375" style="24" customWidth="1"/>
    <col min="1804" max="1804" width="5.5703125" style="24" customWidth="1"/>
    <col min="1805" max="1805" width="6" style="24" customWidth="1"/>
    <col min="1806" max="1806" width="14.7109375" style="24" customWidth="1"/>
    <col min="1807" max="1807" width="5.7109375" style="24" customWidth="1"/>
    <col min="1808" max="1808" width="0" style="24" hidden="1" customWidth="1"/>
    <col min="1809" max="1809" width="27.5703125" style="24" customWidth="1"/>
    <col min="1810" max="1810" width="16.28515625" style="24" customWidth="1"/>
    <col min="1811" max="2048" width="9.140625" style="24"/>
    <col min="2049" max="2049" width="8" style="24" customWidth="1"/>
    <col min="2050" max="2050" width="37.85546875" style="24" customWidth="1"/>
    <col min="2051" max="2051" width="2" style="24" customWidth="1"/>
    <col min="2052" max="2052" width="2.28515625" style="24" customWidth="1"/>
    <col min="2053" max="2053" width="20.140625" style="24" customWidth="1"/>
    <col min="2054" max="2054" width="11.140625" style="24" customWidth="1"/>
    <col min="2055" max="2055" width="4.7109375" style="24" customWidth="1"/>
    <col min="2056" max="2056" width="14.7109375" style="24" customWidth="1"/>
    <col min="2057" max="2057" width="5.5703125" style="24" customWidth="1"/>
    <col min="2058" max="2058" width="4.7109375" style="24" customWidth="1"/>
    <col min="2059" max="2059" width="14.7109375" style="24" customWidth="1"/>
    <col min="2060" max="2060" width="5.5703125" style="24" customWidth="1"/>
    <col min="2061" max="2061" width="6" style="24" customWidth="1"/>
    <col min="2062" max="2062" width="14.7109375" style="24" customWidth="1"/>
    <col min="2063" max="2063" width="5.7109375" style="24" customWidth="1"/>
    <col min="2064" max="2064" width="0" style="24" hidden="1" customWidth="1"/>
    <col min="2065" max="2065" width="27.5703125" style="24" customWidth="1"/>
    <col min="2066" max="2066" width="16.28515625" style="24" customWidth="1"/>
    <col min="2067" max="2304" width="9.140625" style="24"/>
    <col min="2305" max="2305" width="8" style="24" customWidth="1"/>
    <col min="2306" max="2306" width="37.85546875" style="24" customWidth="1"/>
    <col min="2307" max="2307" width="2" style="24" customWidth="1"/>
    <col min="2308" max="2308" width="2.28515625" style="24" customWidth="1"/>
    <col min="2309" max="2309" width="20.140625" style="24" customWidth="1"/>
    <col min="2310" max="2310" width="11.140625" style="24" customWidth="1"/>
    <col min="2311" max="2311" width="4.7109375" style="24" customWidth="1"/>
    <col min="2312" max="2312" width="14.7109375" style="24" customWidth="1"/>
    <col min="2313" max="2313" width="5.5703125" style="24" customWidth="1"/>
    <col min="2314" max="2314" width="4.7109375" style="24" customWidth="1"/>
    <col min="2315" max="2315" width="14.7109375" style="24" customWidth="1"/>
    <col min="2316" max="2316" width="5.5703125" style="24" customWidth="1"/>
    <col min="2317" max="2317" width="6" style="24" customWidth="1"/>
    <col min="2318" max="2318" width="14.7109375" style="24" customWidth="1"/>
    <col min="2319" max="2319" width="5.7109375" style="24" customWidth="1"/>
    <col min="2320" max="2320" width="0" style="24" hidden="1" customWidth="1"/>
    <col min="2321" max="2321" width="27.5703125" style="24" customWidth="1"/>
    <col min="2322" max="2322" width="16.28515625" style="24" customWidth="1"/>
    <col min="2323" max="2560" width="9.140625" style="24"/>
    <col min="2561" max="2561" width="8" style="24" customWidth="1"/>
    <col min="2562" max="2562" width="37.85546875" style="24" customWidth="1"/>
    <col min="2563" max="2563" width="2" style="24" customWidth="1"/>
    <col min="2564" max="2564" width="2.28515625" style="24" customWidth="1"/>
    <col min="2565" max="2565" width="20.140625" style="24" customWidth="1"/>
    <col min="2566" max="2566" width="11.140625" style="24" customWidth="1"/>
    <col min="2567" max="2567" width="4.7109375" style="24" customWidth="1"/>
    <col min="2568" max="2568" width="14.7109375" style="24" customWidth="1"/>
    <col min="2569" max="2569" width="5.5703125" style="24" customWidth="1"/>
    <col min="2570" max="2570" width="4.7109375" style="24" customWidth="1"/>
    <col min="2571" max="2571" width="14.7109375" style="24" customWidth="1"/>
    <col min="2572" max="2572" width="5.5703125" style="24" customWidth="1"/>
    <col min="2573" max="2573" width="6" style="24" customWidth="1"/>
    <col min="2574" max="2574" width="14.7109375" style="24" customWidth="1"/>
    <col min="2575" max="2575" width="5.7109375" style="24" customWidth="1"/>
    <col min="2576" max="2576" width="0" style="24" hidden="1" customWidth="1"/>
    <col min="2577" max="2577" width="27.5703125" style="24" customWidth="1"/>
    <col min="2578" max="2578" width="16.28515625" style="24" customWidth="1"/>
    <col min="2579" max="2816" width="9.140625" style="24"/>
    <col min="2817" max="2817" width="8" style="24" customWidth="1"/>
    <col min="2818" max="2818" width="37.85546875" style="24" customWidth="1"/>
    <col min="2819" max="2819" width="2" style="24" customWidth="1"/>
    <col min="2820" max="2820" width="2.28515625" style="24" customWidth="1"/>
    <col min="2821" max="2821" width="20.140625" style="24" customWidth="1"/>
    <col min="2822" max="2822" width="11.140625" style="24" customWidth="1"/>
    <col min="2823" max="2823" width="4.7109375" style="24" customWidth="1"/>
    <col min="2824" max="2824" width="14.7109375" style="24" customWidth="1"/>
    <col min="2825" max="2825" width="5.5703125" style="24" customWidth="1"/>
    <col min="2826" max="2826" width="4.7109375" style="24" customWidth="1"/>
    <col min="2827" max="2827" width="14.7109375" style="24" customWidth="1"/>
    <col min="2828" max="2828" width="5.5703125" style="24" customWidth="1"/>
    <col min="2829" max="2829" width="6" style="24" customWidth="1"/>
    <col min="2830" max="2830" width="14.7109375" style="24" customWidth="1"/>
    <col min="2831" max="2831" width="5.7109375" style="24" customWidth="1"/>
    <col min="2832" max="2832" width="0" style="24" hidden="1" customWidth="1"/>
    <col min="2833" max="2833" width="27.5703125" style="24" customWidth="1"/>
    <col min="2834" max="2834" width="16.28515625" style="24" customWidth="1"/>
    <col min="2835" max="3072" width="9.140625" style="24"/>
    <col min="3073" max="3073" width="8" style="24" customWidth="1"/>
    <col min="3074" max="3074" width="37.85546875" style="24" customWidth="1"/>
    <col min="3075" max="3075" width="2" style="24" customWidth="1"/>
    <col min="3076" max="3076" width="2.28515625" style="24" customWidth="1"/>
    <col min="3077" max="3077" width="20.140625" style="24" customWidth="1"/>
    <col min="3078" max="3078" width="11.140625" style="24" customWidth="1"/>
    <col min="3079" max="3079" width="4.7109375" style="24" customWidth="1"/>
    <col min="3080" max="3080" width="14.7109375" style="24" customWidth="1"/>
    <col min="3081" max="3081" width="5.5703125" style="24" customWidth="1"/>
    <col min="3082" max="3082" width="4.7109375" style="24" customWidth="1"/>
    <col min="3083" max="3083" width="14.7109375" style="24" customWidth="1"/>
    <col min="3084" max="3084" width="5.5703125" style="24" customWidth="1"/>
    <col min="3085" max="3085" width="6" style="24" customWidth="1"/>
    <col min="3086" max="3086" width="14.7109375" style="24" customWidth="1"/>
    <col min="3087" max="3087" width="5.7109375" style="24" customWidth="1"/>
    <col min="3088" max="3088" width="0" style="24" hidden="1" customWidth="1"/>
    <col min="3089" max="3089" width="27.5703125" style="24" customWidth="1"/>
    <col min="3090" max="3090" width="16.28515625" style="24" customWidth="1"/>
    <col min="3091" max="3328" width="9.140625" style="24"/>
    <col min="3329" max="3329" width="8" style="24" customWidth="1"/>
    <col min="3330" max="3330" width="37.85546875" style="24" customWidth="1"/>
    <col min="3331" max="3331" width="2" style="24" customWidth="1"/>
    <col min="3332" max="3332" width="2.28515625" style="24" customWidth="1"/>
    <col min="3333" max="3333" width="20.140625" style="24" customWidth="1"/>
    <col min="3334" max="3334" width="11.140625" style="24" customWidth="1"/>
    <col min="3335" max="3335" width="4.7109375" style="24" customWidth="1"/>
    <col min="3336" max="3336" width="14.7109375" style="24" customWidth="1"/>
    <col min="3337" max="3337" width="5.5703125" style="24" customWidth="1"/>
    <col min="3338" max="3338" width="4.7109375" style="24" customWidth="1"/>
    <col min="3339" max="3339" width="14.7109375" style="24" customWidth="1"/>
    <col min="3340" max="3340" width="5.5703125" style="24" customWidth="1"/>
    <col min="3341" max="3341" width="6" style="24" customWidth="1"/>
    <col min="3342" max="3342" width="14.7109375" style="24" customWidth="1"/>
    <col min="3343" max="3343" width="5.7109375" style="24" customWidth="1"/>
    <col min="3344" max="3344" width="0" style="24" hidden="1" customWidth="1"/>
    <col min="3345" max="3345" width="27.5703125" style="24" customWidth="1"/>
    <col min="3346" max="3346" width="16.28515625" style="24" customWidth="1"/>
    <col min="3347" max="3584" width="9.140625" style="24"/>
    <col min="3585" max="3585" width="8" style="24" customWidth="1"/>
    <col min="3586" max="3586" width="37.85546875" style="24" customWidth="1"/>
    <col min="3587" max="3587" width="2" style="24" customWidth="1"/>
    <col min="3588" max="3588" width="2.28515625" style="24" customWidth="1"/>
    <col min="3589" max="3589" width="20.140625" style="24" customWidth="1"/>
    <col min="3590" max="3590" width="11.140625" style="24" customWidth="1"/>
    <col min="3591" max="3591" width="4.7109375" style="24" customWidth="1"/>
    <col min="3592" max="3592" width="14.7109375" style="24" customWidth="1"/>
    <col min="3593" max="3593" width="5.5703125" style="24" customWidth="1"/>
    <col min="3594" max="3594" width="4.7109375" style="24" customWidth="1"/>
    <col min="3595" max="3595" width="14.7109375" style="24" customWidth="1"/>
    <col min="3596" max="3596" width="5.5703125" style="24" customWidth="1"/>
    <col min="3597" max="3597" width="6" style="24" customWidth="1"/>
    <col min="3598" max="3598" width="14.7109375" style="24" customWidth="1"/>
    <col min="3599" max="3599" width="5.7109375" style="24" customWidth="1"/>
    <col min="3600" max="3600" width="0" style="24" hidden="1" customWidth="1"/>
    <col min="3601" max="3601" width="27.5703125" style="24" customWidth="1"/>
    <col min="3602" max="3602" width="16.28515625" style="24" customWidth="1"/>
    <col min="3603" max="3840" width="9.140625" style="24"/>
    <col min="3841" max="3841" width="8" style="24" customWidth="1"/>
    <col min="3842" max="3842" width="37.85546875" style="24" customWidth="1"/>
    <col min="3843" max="3843" width="2" style="24" customWidth="1"/>
    <col min="3844" max="3844" width="2.28515625" style="24" customWidth="1"/>
    <col min="3845" max="3845" width="20.140625" style="24" customWidth="1"/>
    <col min="3846" max="3846" width="11.140625" style="24" customWidth="1"/>
    <col min="3847" max="3847" width="4.7109375" style="24" customWidth="1"/>
    <col min="3848" max="3848" width="14.7109375" style="24" customWidth="1"/>
    <col min="3849" max="3849" width="5.5703125" style="24" customWidth="1"/>
    <col min="3850" max="3850" width="4.7109375" style="24" customWidth="1"/>
    <col min="3851" max="3851" width="14.7109375" style="24" customWidth="1"/>
    <col min="3852" max="3852" width="5.5703125" style="24" customWidth="1"/>
    <col min="3853" max="3853" width="6" style="24" customWidth="1"/>
    <col min="3854" max="3854" width="14.7109375" style="24" customWidth="1"/>
    <col min="3855" max="3855" width="5.7109375" style="24" customWidth="1"/>
    <col min="3856" max="3856" width="0" style="24" hidden="1" customWidth="1"/>
    <col min="3857" max="3857" width="27.5703125" style="24" customWidth="1"/>
    <col min="3858" max="3858" width="16.28515625" style="24" customWidth="1"/>
    <col min="3859" max="4096" width="9.140625" style="24"/>
    <col min="4097" max="4097" width="8" style="24" customWidth="1"/>
    <col min="4098" max="4098" width="37.85546875" style="24" customWidth="1"/>
    <col min="4099" max="4099" width="2" style="24" customWidth="1"/>
    <col min="4100" max="4100" width="2.28515625" style="24" customWidth="1"/>
    <col min="4101" max="4101" width="20.140625" style="24" customWidth="1"/>
    <col min="4102" max="4102" width="11.140625" style="24" customWidth="1"/>
    <col min="4103" max="4103" width="4.7109375" style="24" customWidth="1"/>
    <col min="4104" max="4104" width="14.7109375" style="24" customWidth="1"/>
    <col min="4105" max="4105" width="5.5703125" style="24" customWidth="1"/>
    <col min="4106" max="4106" width="4.7109375" style="24" customWidth="1"/>
    <col min="4107" max="4107" width="14.7109375" style="24" customWidth="1"/>
    <col min="4108" max="4108" width="5.5703125" style="24" customWidth="1"/>
    <col min="4109" max="4109" width="6" style="24" customWidth="1"/>
    <col min="4110" max="4110" width="14.7109375" style="24" customWidth="1"/>
    <col min="4111" max="4111" width="5.7109375" style="24" customWidth="1"/>
    <col min="4112" max="4112" width="0" style="24" hidden="1" customWidth="1"/>
    <col min="4113" max="4113" width="27.5703125" style="24" customWidth="1"/>
    <col min="4114" max="4114" width="16.28515625" style="24" customWidth="1"/>
    <col min="4115" max="4352" width="9.140625" style="24"/>
    <col min="4353" max="4353" width="8" style="24" customWidth="1"/>
    <col min="4354" max="4354" width="37.85546875" style="24" customWidth="1"/>
    <col min="4355" max="4355" width="2" style="24" customWidth="1"/>
    <col min="4356" max="4356" width="2.28515625" style="24" customWidth="1"/>
    <col min="4357" max="4357" width="20.140625" style="24" customWidth="1"/>
    <col min="4358" max="4358" width="11.140625" style="24" customWidth="1"/>
    <col min="4359" max="4359" width="4.7109375" style="24" customWidth="1"/>
    <col min="4360" max="4360" width="14.7109375" style="24" customWidth="1"/>
    <col min="4361" max="4361" width="5.5703125" style="24" customWidth="1"/>
    <col min="4362" max="4362" width="4.7109375" style="24" customWidth="1"/>
    <col min="4363" max="4363" width="14.7109375" style="24" customWidth="1"/>
    <col min="4364" max="4364" width="5.5703125" style="24" customWidth="1"/>
    <col min="4365" max="4365" width="6" style="24" customWidth="1"/>
    <col min="4366" max="4366" width="14.7109375" style="24" customWidth="1"/>
    <col min="4367" max="4367" width="5.7109375" style="24" customWidth="1"/>
    <col min="4368" max="4368" width="0" style="24" hidden="1" customWidth="1"/>
    <col min="4369" max="4369" width="27.5703125" style="24" customWidth="1"/>
    <col min="4370" max="4370" width="16.28515625" style="24" customWidth="1"/>
    <col min="4371" max="4608" width="9.140625" style="24"/>
    <col min="4609" max="4609" width="8" style="24" customWidth="1"/>
    <col min="4610" max="4610" width="37.85546875" style="24" customWidth="1"/>
    <col min="4611" max="4611" width="2" style="24" customWidth="1"/>
    <col min="4612" max="4612" width="2.28515625" style="24" customWidth="1"/>
    <col min="4613" max="4613" width="20.140625" style="24" customWidth="1"/>
    <col min="4614" max="4614" width="11.140625" style="24" customWidth="1"/>
    <col min="4615" max="4615" width="4.7109375" style="24" customWidth="1"/>
    <col min="4616" max="4616" width="14.7109375" style="24" customWidth="1"/>
    <col min="4617" max="4617" width="5.5703125" style="24" customWidth="1"/>
    <col min="4618" max="4618" width="4.7109375" style="24" customWidth="1"/>
    <col min="4619" max="4619" width="14.7109375" style="24" customWidth="1"/>
    <col min="4620" max="4620" width="5.5703125" style="24" customWidth="1"/>
    <col min="4621" max="4621" width="6" style="24" customWidth="1"/>
    <col min="4622" max="4622" width="14.7109375" style="24" customWidth="1"/>
    <col min="4623" max="4623" width="5.7109375" style="24" customWidth="1"/>
    <col min="4624" max="4624" width="0" style="24" hidden="1" customWidth="1"/>
    <col min="4625" max="4625" width="27.5703125" style="24" customWidth="1"/>
    <col min="4626" max="4626" width="16.28515625" style="24" customWidth="1"/>
    <col min="4627" max="4864" width="9.140625" style="24"/>
    <col min="4865" max="4865" width="8" style="24" customWidth="1"/>
    <col min="4866" max="4866" width="37.85546875" style="24" customWidth="1"/>
    <col min="4867" max="4867" width="2" style="24" customWidth="1"/>
    <col min="4868" max="4868" width="2.28515625" style="24" customWidth="1"/>
    <col min="4869" max="4869" width="20.140625" style="24" customWidth="1"/>
    <col min="4870" max="4870" width="11.140625" style="24" customWidth="1"/>
    <col min="4871" max="4871" width="4.7109375" style="24" customWidth="1"/>
    <col min="4872" max="4872" width="14.7109375" style="24" customWidth="1"/>
    <col min="4873" max="4873" width="5.5703125" style="24" customWidth="1"/>
    <col min="4874" max="4874" width="4.7109375" style="24" customWidth="1"/>
    <col min="4875" max="4875" width="14.7109375" style="24" customWidth="1"/>
    <col min="4876" max="4876" width="5.5703125" style="24" customWidth="1"/>
    <col min="4877" max="4877" width="6" style="24" customWidth="1"/>
    <col min="4878" max="4878" width="14.7109375" style="24" customWidth="1"/>
    <col min="4879" max="4879" width="5.7109375" style="24" customWidth="1"/>
    <col min="4880" max="4880" width="0" style="24" hidden="1" customWidth="1"/>
    <col min="4881" max="4881" width="27.5703125" style="24" customWidth="1"/>
    <col min="4882" max="4882" width="16.28515625" style="24" customWidth="1"/>
    <col min="4883" max="5120" width="9.140625" style="24"/>
    <col min="5121" max="5121" width="8" style="24" customWidth="1"/>
    <col min="5122" max="5122" width="37.85546875" style="24" customWidth="1"/>
    <col min="5123" max="5123" width="2" style="24" customWidth="1"/>
    <col min="5124" max="5124" width="2.28515625" style="24" customWidth="1"/>
    <col min="5125" max="5125" width="20.140625" style="24" customWidth="1"/>
    <col min="5126" max="5126" width="11.140625" style="24" customWidth="1"/>
    <col min="5127" max="5127" width="4.7109375" style="24" customWidth="1"/>
    <col min="5128" max="5128" width="14.7109375" style="24" customWidth="1"/>
    <col min="5129" max="5129" width="5.5703125" style="24" customWidth="1"/>
    <col min="5130" max="5130" width="4.7109375" style="24" customWidth="1"/>
    <col min="5131" max="5131" width="14.7109375" style="24" customWidth="1"/>
    <col min="5132" max="5132" width="5.5703125" style="24" customWidth="1"/>
    <col min="5133" max="5133" width="6" style="24" customWidth="1"/>
    <col min="5134" max="5134" width="14.7109375" style="24" customWidth="1"/>
    <col min="5135" max="5135" width="5.7109375" style="24" customWidth="1"/>
    <col min="5136" max="5136" width="0" style="24" hidden="1" customWidth="1"/>
    <col min="5137" max="5137" width="27.5703125" style="24" customWidth="1"/>
    <col min="5138" max="5138" width="16.28515625" style="24" customWidth="1"/>
    <col min="5139" max="5376" width="9.140625" style="24"/>
    <col min="5377" max="5377" width="8" style="24" customWidth="1"/>
    <col min="5378" max="5378" width="37.85546875" style="24" customWidth="1"/>
    <col min="5379" max="5379" width="2" style="24" customWidth="1"/>
    <col min="5380" max="5380" width="2.28515625" style="24" customWidth="1"/>
    <col min="5381" max="5381" width="20.140625" style="24" customWidth="1"/>
    <col min="5382" max="5382" width="11.140625" style="24" customWidth="1"/>
    <col min="5383" max="5383" width="4.7109375" style="24" customWidth="1"/>
    <col min="5384" max="5384" width="14.7109375" style="24" customWidth="1"/>
    <col min="5385" max="5385" width="5.5703125" style="24" customWidth="1"/>
    <col min="5386" max="5386" width="4.7109375" style="24" customWidth="1"/>
    <col min="5387" max="5387" width="14.7109375" style="24" customWidth="1"/>
    <col min="5388" max="5388" width="5.5703125" style="24" customWidth="1"/>
    <col min="5389" max="5389" width="6" style="24" customWidth="1"/>
    <col min="5390" max="5390" width="14.7109375" style="24" customWidth="1"/>
    <col min="5391" max="5391" width="5.7109375" style="24" customWidth="1"/>
    <col min="5392" max="5392" width="0" style="24" hidden="1" customWidth="1"/>
    <col min="5393" max="5393" width="27.5703125" style="24" customWidth="1"/>
    <col min="5394" max="5394" width="16.28515625" style="24" customWidth="1"/>
    <col min="5395" max="5632" width="9.140625" style="24"/>
    <col min="5633" max="5633" width="8" style="24" customWidth="1"/>
    <col min="5634" max="5634" width="37.85546875" style="24" customWidth="1"/>
    <col min="5635" max="5635" width="2" style="24" customWidth="1"/>
    <col min="5636" max="5636" width="2.28515625" style="24" customWidth="1"/>
    <col min="5637" max="5637" width="20.140625" style="24" customWidth="1"/>
    <col min="5638" max="5638" width="11.140625" style="24" customWidth="1"/>
    <col min="5639" max="5639" width="4.7109375" style="24" customWidth="1"/>
    <col min="5640" max="5640" width="14.7109375" style="24" customWidth="1"/>
    <col min="5641" max="5641" width="5.5703125" style="24" customWidth="1"/>
    <col min="5642" max="5642" width="4.7109375" style="24" customWidth="1"/>
    <col min="5643" max="5643" width="14.7109375" style="24" customWidth="1"/>
    <col min="5644" max="5644" width="5.5703125" style="24" customWidth="1"/>
    <col min="5645" max="5645" width="6" style="24" customWidth="1"/>
    <col min="5646" max="5646" width="14.7109375" style="24" customWidth="1"/>
    <col min="5647" max="5647" width="5.7109375" style="24" customWidth="1"/>
    <col min="5648" max="5648" width="0" style="24" hidden="1" customWidth="1"/>
    <col min="5649" max="5649" width="27.5703125" style="24" customWidth="1"/>
    <col min="5650" max="5650" width="16.28515625" style="24" customWidth="1"/>
    <col min="5651" max="5888" width="9.140625" style="24"/>
    <col min="5889" max="5889" width="8" style="24" customWidth="1"/>
    <col min="5890" max="5890" width="37.85546875" style="24" customWidth="1"/>
    <col min="5891" max="5891" width="2" style="24" customWidth="1"/>
    <col min="5892" max="5892" width="2.28515625" style="24" customWidth="1"/>
    <col min="5893" max="5893" width="20.140625" style="24" customWidth="1"/>
    <col min="5894" max="5894" width="11.140625" style="24" customWidth="1"/>
    <col min="5895" max="5895" width="4.7109375" style="24" customWidth="1"/>
    <col min="5896" max="5896" width="14.7109375" style="24" customWidth="1"/>
    <col min="5897" max="5897" width="5.5703125" style="24" customWidth="1"/>
    <col min="5898" max="5898" width="4.7109375" style="24" customWidth="1"/>
    <col min="5899" max="5899" width="14.7109375" style="24" customWidth="1"/>
    <col min="5900" max="5900" width="5.5703125" style="24" customWidth="1"/>
    <col min="5901" max="5901" width="6" style="24" customWidth="1"/>
    <col min="5902" max="5902" width="14.7109375" style="24" customWidth="1"/>
    <col min="5903" max="5903" width="5.7109375" style="24" customWidth="1"/>
    <col min="5904" max="5904" width="0" style="24" hidden="1" customWidth="1"/>
    <col min="5905" max="5905" width="27.5703125" style="24" customWidth="1"/>
    <col min="5906" max="5906" width="16.28515625" style="24" customWidth="1"/>
    <col min="5907" max="6144" width="9.140625" style="24"/>
    <col min="6145" max="6145" width="8" style="24" customWidth="1"/>
    <col min="6146" max="6146" width="37.85546875" style="24" customWidth="1"/>
    <col min="6147" max="6147" width="2" style="24" customWidth="1"/>
    <col min="6148" max="6148" width="2.28515625" style="24" customWidth="1"/>
    <col min="6149" max="6149" width="20.140625" style="24" customWidth="1"/>
    <col min="6150" max="6150" width="11.140625" style="24" customWidth="1"/>
    <col min="6151" max="6151" width="4.7109375" style="24" customWidth="1"/>
    <col min="6152" max="6152" width="14.7109375" style="24" customWidth="1"/>
    <col min="6153" max="6153" width="5.5703125" style="24" customWidth="1"/>
    <col min="6154" max="6154" width="4.7109375" style="24" customWidth="1"/>
    <col min="6155" max="6155" width="14.7109375" style="24" customWidth="1"/>
    <col min="6156" max="6156" width="5.5703125" style="24" customWidth="1"/>
    <col min="6157" max="6157" width="6" style="24" customWidth="1"/>
    <col min="6158" max="6158" width="14.7109375" style="24" customWidth="1"/>
    <col min="6159" max="6159" width="5.7109375" style="24" customWidth="1"/>
    <col min="6160" max="6160" width="0" style="24" hidden="1" customWidth="1"/>
    <col min="6161" max="6161" width="27.5703125" style="24" customWidth="1"/>
    <col min="6162" max="6162" width="16.28515625" style="24" customWidth="1"/>
    <col min="6163" max="6400" width="9.140625" style="24"/>
    <col min="6401" max="6401" width="8" style="24" customWidth="1"/>
    <col min="6402" max="6402" width="37.85546875" style="24" customWidth="1"/>
    <col min="6403" max="6403" width="2" style="24" customWidth="1"/>
    <col min="6404" max="6404" width="2.28515625" style="24" customWidth="1"/>
    <col min="6405" max="6405" width="20.140625" style="24" customWidth="1"/>
    <col min="6406" max="6406" width="11.140625" style="24" customWidth="1"/>
    <col min="6407" max="6407" width="4.7109375" style="24" customWidth="1"/>
    <col min="6408" max="6408" width="14.7109375" style="24" customWidth="1"/>
    <col min="6409" max="6409" width="5.5703125" style="24" customWidth="1"/>
    <col min="6410" max="6410" width="4.7109375" style="24" customWidth="1"/>
    <col min="6411" max="6411" width="14.7109375" style="24" customWidth="1"/>
    <col min="6412" max="6412" width="5.5703125" style="24" customWidth="1"/>
    <col min="6413" max="6413" width="6" style="24" customWidth="1"/>
    <col min="6414" max="6414" width="14.7109375" style="24" customWidth="1"/>
    <col min="6415" max="6415" width="5.7109375" style="24" customWidth="1"/>
    <col min="6416" max="6416" width="0" style="24" hidden="1" customWidth="1"/>
    <col min="6417" max="6417" width="27.5703125" style="24" customWidth="1"/>
    <col min="6418" max="6418" width="16.28515625" style="24" customWidth="1"/>
    <col min="6419" max="6656" width="9.140625" style="24"/>
    <col min="6657" max="6657" width="8" style="24" customWidth="1"/>
    <col min="6658" max="6658" width="37.85546875" style="24" customWidth="1"/>
    <col min="6659" max="6659" width="2" style="24" customWidth="1"/>
    <col min="6660" max="6660" width="2.28515625" style="24" customWidth="1"/>
    <col min="6661" max="6661" width="20.140625" style="24" customWidth="1"/>
    <col min="6662" max="6662" width="11.140625" style="24" customWidth="1"/>
    <col min="6663" max="6663" width="4.7109375" style="24" customWidth="1"/>
    <col min="6664" max="6664" width="14.7109375" style="24" customWidth="1"/>
    <col min="6665" max="6665" width="5.5703125" style="24" customWidth="1"/>
    <col min="6666" max="6666" width="4.7109375" style="24" customWidth="1"/>
    <col min="6667" max="6667" width="14.7109375" style="24" customWidth="1"/>
    <col min="6668" max="6668" width="5.5703125" style="24" customWidth="1"/>
    <col min="6669" max="6669" width="6" style="24" customWidth="1"/>
    <col min="6670" max="6670" width="14.7109375" style="24" customWidth="1"/>
    <col min="6671" max="6671" width="5.7109375" style="24" customWidth="1"/>
    <col min="6672" max="6672" width="0" style="24" hidden="1" customWidth="1"/>
    <col min="6673" max="6673" width="27.5703125" style="24" customWidth="1"/>
    <col min="6674" max="6674" width="16.28515625" style="24" customWidth="1"/>
    <col min="6675" max="6912" width="9.140625" style="24"/>
    <col min="6913" max="6913" width="8" style="24" customWidth="1"/>
    <col min="6914" max="6914" width="37.85546875" style="24" customWidth="1"/>
    <col min="6915" max="6915" width="2" style="24" customWidth="1"/>
    <col min="6916" max="6916" width="2.28515625" style="24" customWidth="1"/>
    <col min="6917" max="6917" width="20.140625" style="24" customWidth="1"/>
    <col min="6918" max="6918" width="11.140625" style="24" customWidth="1"/>
    <col min="6919" max="6919" width="4.7109375" style="24" customWidth="1"/>
    <col min="6920" max="6920" width="14.7109375" style="24" customWidth="1"/>
    <col min="6921" max="6921" width="5.5703125" style="24" customWidth="1"/>
    <col min="6922" max="6922" width="4.7109375" style="24" customWidth="1"/>
    <col min="6923" max="6923" width="14.7109375" style="24" customWidth="1"/>
    <col min="6924" max="6924" width="5.5703125" style="24" customWidth="1"/>
    <col min="6925" max="6925" width="6" style="24" customWidth="1"/>
    <col min="6926" max="6926" width="14.7109375" style="24" customWidth="1"/>
    <col min="6927" max="6927" width="5.7109375" style="24" customWidth="1"/>
    <col min="6928" max="6928" width="0" style="24" hidden="1" customWidth="1"/>
    <col min="6929" max="6929" width="27.5703125" style="24" customWidth="1"/>
    <col min="6930" max="6930" width="16.28515625" style="24" customWidth="1"/>
    <col min="6931" max="7168" width="9.140625" style="24"/>
    <col min="7169" max="7169" width="8" style="24" customWidth="1"/>
    <col min="7170" max="7170" width="37.85546875" style="24" customWidth="1"/>
    <col min="7171" max="7171" width="2" style="24" customWidth="1"/>
    <col min="7172" max="7172" width="2.28515625" style="24" customWidth="1"/>
    <col min="7173" max="7173" width="20.140625" style="24" customWidth="1"/>
    <col min="7174" max="7174" width="11.140625" style="24" customWidth="1"/>
    <col min="7175" max="7175" width="4.7109375" style="24" customWidth="1"/>
    <col min="7176" max="7176" width="14.7109375" style="24" customWidth="1"/>
    <col min="7177" max="7177" width="5.5703125" style="24" customWidth="1"/>
    <col min="7178" max="7178" width="4.7109375" style="24" customWidth="1"/>
    <col min="7179" max="7179" width="14.7109375" style="24" customWidth="1"/>
    <col min="7180" max="7180" width="5.5703125" style="24" customWidth="1"/>
    <col min="7181" max="7181" width="6" style="24" customWidth="1"/>
    <col min="7182" max="7182" width="14.7109375" style="24" customWidth="1"/>
    <col min="7183" max="7183" width="5.7109375" style="24" customWidth="1"/>
    <col min="7184" max="7184" width="0" style="24" hidden="1" customWidth="1"/>
    <col min="7185" max="7185" width="27.5703125" style="24" customWidth="1"/>
    <col min="7186" max="7186" width="16.28515625" style="24" customWidth="1"/>
    <col min="7187" max="7424" width="9.140625" style="24"/>
    <col min="7425" max="7425" width="8" style="24" customWidth="1"/>
    <col min="7426" max="7426" width="37.85546875" style="24" customWidth="1"/>
    <col min="7427" max="7427" width="2" style="24" customWidth="1"/>
    <col min="7428" max="7428" width="2.28515625" style="24" customWidth="1"/>
    <col min="7429" max="7429" width="20.140625" style="24" customWidth="1"/>
    <col min="7430" max="7430" width="11.140625" style="24" customWidth="1"/>
    <col min="7431" max="7431" width="4.7109375" style="24" customWidth="1"/>
    <col min="7432" max="7432" width="14.7109375" style="24" customWidth="1"/>
    <col min="7433" max="7433" width="5.5703125" style="24" customWidth="1"/>
    <col min="7434" max="7434" width="4.7109375" style="24" customWidth="1"/>
    <col min="7435" max="7435" width="14.7109375" style="24" customWidth="1"/>
    <col min="7436" max="7436" width="5.5703125" style="24" customWidth="1"/>
    <col min="7437" max="7437" width="6" style="24" customWidth="1"/>
    <col min="7438" max="7438" width="14.7109375" style="24" customWidth="1"/>
    <col min="7439" max="7439" width="5.7109375" style="24" customWidth="1"/>
    <col min="7440" max="7440" width="0" style="24" hidden="1" customWidth="1"/>
    <col min="7441" max="7441" width="27.5703125" style="24" customWidth="1"/>
    <col min="7442" max="7442" width="16.28515625" style="24" customWidth="1"/>
    <col min="7443" max="7680" width="9.140625" style="24"/>
    <col min="7681" max="7681" width="8" style="24" customWidth="1"/>
    <col min="7682" max="7682" width="37.85546875" style="24" customWidth="1"/>
    <col min="7683" max="7683" width="2" style="24" customWidth="1"/>
    <col min="7684" max="7684" width="2.28515625" style="24" customWidth="1"/>
    <col min="7685" max="7685" width="20.140625" style="24" customWidth="1"/>
    <col min="7686" max="7686" width="11.140625" style="24" customWidth="1"/>
    <col min="7687" max="7687" width="4.7109375" style="24" customWidth="1"/>
    <col min="7688" max="7688" width="14.7109375" style="24" customWidth="1"/>
    <col min="7689" max="7689" width="5.5703125" style="24" customWidth="1"/>
    <col min="7690" max="7690" width="4.7109375" style="24" customWidth="1"/>
    <col min="7691" max="7691" width="14.7109375" style="24" customWidth="1"/>
    <col min="7692" max="7692" width="5.5703125" style="24" customWidth="1"/>
    <col min="7693" max="7693" width="6" style="24" customWidth="1"/>
    <col min="7694" max="7694" width="14.7109375" style="24" customWidth="1"/>
    <col min="7695" max="7695" width="5.7109375" style="24" customWidth="1"/>
    <col min="7696" max="7696" width="0" style="24" hidden="1" customWidth="1"/>
    <col min="7697" max="7697" width="27.5703125" style="24" customWidth="1"/>
    <col min="7698" max="7698" width="16.28515625" style="24" customWidth="1"/>
    <col min="7699" max="7936" width="9.140625" style="24"/>
    <col min="7937" max="7937" width="8" style="24" customWidth="1"/>
    <col min="7938" max="7938" width="37.85546875" style="24" customWidth="1"/>
    <col min="7939" max="7939" width="2" style="24" customWidth="1"/>
    <col min="7940" max="7940" width="2.28515625" style="24" customWidth="1"/>
    <col min="7941" max="7941" width="20.140625" style="24" customWidth="1"/>
    <col min="7942" max="7942" width="11.140625" style="24" customWidth="1"/>
    <col min="7943" max="7943" width="4.7109375" style="24" customWidth="1"/>
    <col min="7944" max="7944" width="14.7109375" style="24" customWidth="1"/>
    <col min="7945" max="7945" width="5.5703125" style="24" customWidth="1"/>
    <col min="7946" max="7946" width="4.7109375" style="24" customWidth="1"/>
    <col min="7947" max="7947" width="14.7109375" style="24" customWidth="1"/>
    <col min="7948" max="7948" width="5.5703125" style="24" customWidth="1"/>
    <col min="7949" max="7949" width="6" style="24" customWidth="1"/>
    <col min="7950" max="7950" width="14.7109375" style="24" customWidth="1"/>
    <col min="7951" max="7951" width="5.7109375" style="24" customWidth="1"/>
    <col min="7952" max="7952" width="0" style="24" hidden="1" customWidth="1"/>
    <col min="7953" max="7953" width="27.5703125" style="24" customWidth="1"/>
    <col min="7954" max="7954" width="16.28515625" style="24" customWidth="1"/>
    <col min="7955" max="8192" width="9.140625" style="24"/>
    <col min="8193" max="8193" width="8" style="24" customWidth="1"/>
    <col min="8194" max="8194" width="37.85546875" style="24" customWidth="1"/>
    <col min="8195" max="8195" width="2" style="24" customWidth="1"/>
    <col min="8196" max="8196" width="2.28515625" style="24" customWidth="1"/>
    <col min="8197" max="8197" width="20.140625" style="24" customWidth="1"/>
    <col min="8198" max="8198" width="11.140625" style="24" customWidth="1"/>
    <col min="8199" max="8199" width="4.7109375" style="24" customWidth="1"/>
    <col min="8200" max="8200" width="14.7109375" style="24" customWidth="1"/>
    <col min="8201" max="8201" width="5.5703125" style="24" customWidth="1"/>
    <col min="8202" max="8202" width="4.7109375" style="24" customWidth="1"/>
    <col min="8203" max="8203" width="14.7109375" style="24" customWidth="1"/>
    <col min="8204" max="8204" width="5.5703125" style="24" customWidth="1"/>
    <col min="8205" max="8205" width="6" style="24" customWidth="1"/>
    <col min="8206" max="8206" width="14.7109375" style="24" customWidth="1"/>
    <col min="8207" max="8207" width="5.7109375" style="24" customWidth="1"/>
    <col min="8208" max="8208" width="0" style="24" hidden="1" customWidth="1"/>
    <col min="8209" max="8209" width="27.5703125" style="24" customWidth="1"/>
    <col min="8210" max="8210" width="16.28515625" style="24" customWidth="1"/>
    <col min="8211" max="8448" width="9.140625" style="24"/>
    <col min="8449" max="8449" width="8" style="24" customWidth="1"/>
    <col min="8450" max="8450" width="37.85546875" style="24" customWidth="1"/>
    <col min="8451" max="8451" width="2" style="24" customWidth="1"/>
    <col min="8452" max="8452" width="2.28515625" style="24" customWidth="1"/>
    <col min="8453" max="8453" width="20.140625" style="24" customWidth="1"/>
    <col min="8454" max="8454" width="11.140625" style="24" customWidth="1"/>
    <col min="8455" max="8455" width="4.7109375" style="24" customWidth="1"/>
    <col min="8456" max="8456" width="14.7109375" style="24" customWidth="1"/>
    <col min="8457" max="8457" width="5.5703125" style="24" customWidth="1"/>
    <col min="8458" max="8458" width="4.7109375" style="24" customWidth="1"/>
    <col min="8459" max="8459" width="14.7109375" style="24" customWidth="1"/>
    <col min="8460" max="8460" width="5.5703125" style="24" customWidth="1"/>
    <col min="8461" max="8461" width="6" style="24" customWidth="1"/>
    <col min="8462" max="8462" width="14.7109375" style="24" customWidth="1"/>
    <col min="8463" max="8463" width="5.7109375" style="24" customWidth="1"/>
    <col min="8464" max="8464" width="0" style="24" hidden="1" customWidth="1"/>
    <col min="8465" max="8465" width="27.5703125" style="24" customWidth="1"/>
    <col min="8466" max="8466" width="16.28515625" style="24" customWidth="1"/>
    <col min="8467" max="8704" width="9.140625" style="24"/>
    <col min="8705" max="8705" width="8" style="24" customWidth="1"/>
    <col min="8706" max="8706" width="37.85546875" style="24" customWidth="1"/>
    <col min="8707" max="8707" width="2" style="24" customWidth="1"/>
    <col min="8708" max="8708" width="2.28515625" style="24" customWidth="1"/>
    <col min="8709" max="8709" width="20.140625" style="24" customWidth="1"/>
    <col min="8710" max="8710" width="11.140625" style="24" customWidth="1"/>
    <col min="8711" max="8711" width="4.7109375" style="24" customWidth="1"/>
    <col min="8712" max="8712" width="14.7109375" style="24" customWidth="1"/>
    <col min="8713" max="8713" width="5.5703125" style="24" customWidth="1"/>
    <col min="8714" max="8714" width="4.7109375" style="24" customWidth="1"/>
    <col min="8715" max="8715" width="14.7109375" style="24" customWidth="1"/>
    <col min="8716" max="8716" width="5.5703125" style="24" customWidth="1"/>
    <col min="8717" max="8717" width="6" style="24" customWidth="1"/>
    <col min="8718" max="8718" width="14.7109375" style="24" customWidth="1"/>
    <col min="8719" max="8719" width="5.7109375" style="24" customWidth="1"/>
    <col min="8720" max="8720" width="0" style="24" hidden="1" customWidth="1"/>
    <col min="8721" max="8721" width="27.5703125" style="24" customWidth="1"/>
    <col min="8722" max="8722" width="16.28515625" style="24" customWidth="1"/>
    <col min="8723" max="8960" width="9.140625" style="24"/>
    <col min="8961" max="8961" width="8" style="24" customWidth="1"/>
    <col min="8962" max="8962" width="37.85546875" style="24" customWidth="1"/>
    <col min="8963" max="8963" width="2" style="24" customWidth="1"/>
    <col min="8964" max="8964" width="2.28515625" style="24" customWidth="1"/>
    <col min="8965" max="8965" width="20.140625" style="24" customWidth="1"/>
    <col min="8966" max="8966" width="11.140625" style="24" customWidth="1"/>
    <col min="8967" max="8967" width="4.7109375" style="24" customWidth="1"/>
    <col min="8968" max="8968" width="14.7109375" style="24" customWidth="1"/>
    <col min="8969" max="8969" width="5.5703125" style="24" customWidth="1"/>
    <col min="8970" max="8970" width="4.7109375" style="24" customWidth="1"/>
    <col min="8971" max="8971" width="14.7109375" style="24" customWidth="1"/>
    <col min="8972" max="8972" width="5.5703125" style="24" customWidth="1"/>
    <col min="8973" max="8973" width="6" style="24" customWidth="1"/>
    <col min="8974" max="8974" width="14.7109375" style="24" customWidth="1"/>
    <col min="8975" max="8975" width="5.7109375" style="24" customWidth="1"/>
    <col min="8976" max="8976" width="0" style="24" hidden="1" customWidth="1"/>
    <col min="8977" max="8977" width="27.5703125" style="24" customWidth="1"/>
    <col min="8978" max="8978" width="16.28515625" style="24" customWidth="1"/>
    <col min="8979" max="9216" width="9.140625" style="24"/>
    <col min="9217" max="9217" width="8" style="24" customWidth="1"/>
    <col min="9218" max="9218" width="37.85546875" style="24" customWidth="1"/>
    <col min="9219" max="9219" width="2" style="24" customWidth="1"/>
    <col min="9220" max="9220" width="2.28515625" style="24" customWidth="1"/>
    <col min="9221" max="9221" width="20.140625" style="24" customWidth="1"/>
    <col min="9222" max="9222" width="11.140625" style="24" customWidth="1"/>
    <col min="9223" max="9223" width="4.7109375" style="24" customWidth="1"/>
    <col min="9224" max="9224" width="14.7109375" style="24" customWidth="1"/>
    <col min="9225" max="9225" width="5.5703125" style="24" customWidth="1"/>
    <col min="9226" max="9226" width="4.7109375" style="24" customWidth="1"/>
    <col min="9227" max="9227" width="14.7109375" style="24" customWidth="1"/>
    <col min="9228" max="9228" width="5.5703125" style="24" customWidth="1"/>
    <col min="9229" max="9229" width="6" style="24" customWidth="1"/>
    <col min="9230" max="9230" width="14.7109375" style="24" customWidth="1"/>
    <col min="9231" max="9231" width="5.7109375" style="24" customWidth="1"/>
    <col min="9232" max="9232" width="0" style="24" hidden="1" customWidth="1"/>
    <col min="9233" max="9233" width="27.5703125" style="24" customWidth="1"/>
    <col min="9234" max="9234" width="16.28515625" style="24" customWidth="1"/>
    <col min="9235" max="9472" width="9.140625" style="24"/>
    <col min="9473" max="9473" width="8" style="24" customWidth="1"/>
    <col min="9474" max="9474" width="37.85546875" style="24" customWidth="1"/>
    <col min="9475" max="9475" width="2" style="24" customWidth="1"/>
    <col min="9476" max="9476" width="2.28515625" style="24" customWidth="1"/>
    <col min="9477" max="9477" width="20.140625" style="24" customWidth="1"/>
    <col min="9478" max="9478" width="11.140625" style="24" customWidth="1"/>
    <col min="9479" max="9479" width="4.7109375" style="24" customWidth="1"/>
    <col min="9480" max="9480" width="14.7109375" style="24" customWidth="1"/>
    <col min="9481" max="9481" width="5.5703125" style="24" customWidth="1"/>
    <col min="9482" max="9482" width="4.7109375" style="24" customWidth="1"/>
    <col min="9483" max="9483" width="14.7109375" style="24" customWidth="1"/>
    <col min="9484" max="9484" width="5.5703125" style="24" customWidth="1"/>
    <col min="9485" max="9485" width="6" style="24" customWidth="1"/>
    <col min="9486" max="9486" width="14.7109375" style="24" customWidth="1"/>
    <col min="9487" max="9487" width="5.7109375" style="24" customWidth="1"/>
    <col min="9488" max="9488" width="0" style="24" hidden="1" customWidth="1"/>
    <col min="9489" max="9489" width="27.5703125" style="24" customWidth="1"/>
    <col min="9490" max="9490" width="16.28515625" style="24" customWidth="1"/>
    <col min="9491" max="9728" width="9.140625" style="24"/>
    <col min="9729" max="9729" width="8" style="24" customWidth="1"/>
    <col min="9730" max="9730" width="37.85546875" style="24" customWidth="1"/>
    <col min="9731" max="9731" width="2" style="24" customWidth="1"/>
    <col min="9732" max="9732" width="2.28515625" style="24" customWidth="1"/>
    <col min="9733" max="9733" width="20.140625" style="24" customWidth="1"/>
    <col min="9734" max="9734" width="11.140625" style="24" customWidth="1"/>
    <col min="9735" max="9735" width="4.7109375" style="24" customWidth="1"/>
    <col min="9736" max="9736" width="14.7109375" style="24" customWidth="1"/>
    <col min="9737" max="9737" width="5.5703125" style="24" customWidth="1"/>
    <col min="9738" max="9738" width="4.7109375" style="24" customWidth="1"/>
    <col min="9739" max="9739" width="14.7109375" style="24" customWidth="1"/>
    <col min="9740" max="9740" width="5.5703125" style="24" customWidth="1"/>
    <col min="9741" max="9741" width="6" style="24" customWidth="1"/>
    <col min="9742" max="9742" width="14.7109375" style="24" customWidth="1"/>
    <col min="9743" max="9743" width="5.7109375" style="24" customWidth="1"/>
    <col min="9744" max="9744" width="0" style="24" hidden="1" customWidth="1"/>
    <col min="9745" max="9745" width="27.5703125" style="24" customWidth="1"/>
    <col min="9746" max="9746" width="16.28515625" style="24" customWidth="1"/>
    <col min="9747" max="9984" width="9.140625" style="24"/>
    <col min="9985" max="9985" width="8" style="24" customWidth="1"/>
    <col min="9986" max="9986" width="37.85546875" style="24" customWidth="1"/>
    <col min="9987" max="9987" width="2" style="24" customWidth="1"/>
    <col min="9988" max="9988" width="2.28515625" style="24" customWidth="1"/>
    <col min="9989" max="9989" width="20.140625" style="24" customWidth="1"/>
    <col min="9990" max="9990" width="11.140625" style="24" customWidth="1"/>
    <col min="9991" max="9991" width="4.7109375" style="24" customWidth="1"/>
    <col min="9992" max="9992" width="14.7109375" style="24" customWidth="1"/>
    <col min="9993" max="9993" width="5.5703125" style="24" customWidth="1"/>
    <col min="9994" max="9994" width="4.7109375" style="24" customWidth="1"/>
    <col min="9995" max="9995" width="14.7109375" style="24" customWidth="1"/>
    <col min="9996" max="9996" width="5.5703125" style="24" customWidth="1"/>
    <col min="9997" max="9997" width="6" style="24" customWidth="1"/>
    <col min="9998" max="9998" width="14.7109375" style="24" customWidth="1"/>
    <col min="9999" max="9999" width="5.7109375" style="24" customWidth="1"/>
    <col min="10000" max="10000" width="0" style="24" hidden="1" customWidth="1"/>
    <col min="10001" max="10001" width="27.5703125" style="24" customWidth="1"/>
    <col min="10002" max="10002" width="16.28515625" style="24" customWidth="1"/>
    <col min="10003" max="10240" width="9.140625" style="24"/>
    <col min="10241" max="10241" width="8" style="24" customWidth="1"/>
    <col min="10242" max="10242" width="37.85546875" style="24" customWidth="1"/>
    <col min="10243" max="10243" width="2" style="24" customWidth="1"/>
    <col min="10244" max="10244" width="2.28515625" style="24" customWidth="1"/>
    <col min="10245" max="10245" width="20.140625" style="24" customWidth="1"/>
    <col min="10246" max="10246" width="11.140625" style="24" customWidth="1"/>
    <col min="10247" max="10247" width="4.7109375" style="24" customWidth="1"/>
    <col min="10248" max="10248" width="14.7109375" style="24" customWidth="1"/>
    <col min="10249" max="10249" width="5.5703125" style="24" customWidth="1"/>
    <col min="10250" max="10250" width="4.7109375" style="24" customWidth="1"/>
    <col min="10251" max="10251" width="14.7109375" style="24" customWidth="1"/>
    <col min="10252" max="10252" width="5.5703125" style="24" customWidth="1"/>
    <col min="10253" max="10253" width="6" style="24" customWidth="1"/>
    <col min="10254" max="10254" width="14.7109375" style="24" customWidth="1"/>
    <col min="10255" max="10255" width="5.7109375" style="24" customWidth="1"/>
    <col min="10256" max="10256" width="0" style="24" hidden="1" customWidth="1"/>
    <col min="10257" max="10257" width="27.5703125" style="24" customWidth="1"/>
    <col min="10258" max="10258" width="16.28515625" style="24" customWidth="1"/>
    <col min="10259" max="10496" width="9.140625" style="24"/>
    <col min="10497" max="10497" width="8" style="24" customWidth="1"/>
    <col min="10498" max="10498" width="37.85546875" style="24" customWidth="1"/>
    <col min="10499" max="10499" width="2" style="24" customWidth="1"/>
    <col min="10500" max="10500" width="2.28515625" style="24" customWidth="1"/>
    <col min="10501" max="10501" width="20.140625" style="24" customWidth="1"/>
    <col min="10502" max="10502" width="11.140625" style="24" customWidth="1"/>
    <col min="10503" max="10503" width="4.7109375" style="24" customWidth="1"/>
    <col min="10504" max="10504" width="14.7109375" style="24" customWidth="1"/>
    <col min="10505" max="10505" width="5.5703125" style="24" customWidth="1"/>
    <col min="10506" max="10506" width="4.7109375" style="24" customWidth="1"/>
    <col min="10507" max="10507" width="14.7109375" style="24" customWidth="1"/>
    <col min="10508" max="10508" width="5.5703125" style="24" customWidth="1"/>
    <col min="10509" max="10509" width="6" style="24" customWidth="1"/>
    <col min="10510" max="10510" width="14.7109375" style="24" customWidth="1"/>
    <col min="10511" max="10511" width="5.7109375" style="24" customWidth="1"/>
    <col min="10512" max="10512" width="0" style="24" hidden="1" customWidth="1"/>
    <col min="10513" max="10513" width="27.5703125" style="24" customWidth="1"/>
    <col min="10514" max="10514" width="16.28515625" style="24" customWidth="1"/>
    <col min="10515" max="10752" width="9.140625" style="24"/>
    <col min="10753" max="10753" width="8" style="24" customWidth="1"/>
    <col min="10754" max="10754" width="37.85546875" style="24" customWidth="1"/>
    <col min="10755" max="10755" width="2" style="24" customWidth="1"/>
    <col min="10756" max="10756" width="2.28515625" style="24" customWidth="1"/>
    <col min="10757" max="10757" width="20.140625" style="24" customWidth="1"/>
    <col min="10758" max="10758" width="11.140625" style="24" customWidth="1"/>
    <col min="10759" max="10759" width="4.7109375" style="24" customWidth="1"/>
    <col min="10760" max="10760" width="14.7109375" style="24" customWidth="1"/>
    <col min="10761" max="10761" width="5.5703125" style="24" customWidth="1"/>
    <col min="10762" max="10762" width="4.7109375" style="24" customWidth="1"/>
    <col min="10763" max="10763" width="14.7109375" style="24" customWidth="1"/>
    <col min="10764" max="10764" width="5.5703125" style="24" customWidth="1"/>
    <col min="10765" max="10765" width="6" style="24" customWidth="1"/>
    <col min="10766" max="10766" width="14.7109375" style="24" customWidth="1"/>
    <col min="10767" max="10767" width="5.7109375" style="24" customWidth="1"/>
    <col min="10768" max="10768" width="0" style="24" hidden="1" customWidth="1"/>
    <col min="10769" max="10769" width="27.5703125" style="24" customWidth="1"/>
    <col min="10770" max="10770" width="16.28515625" style="24" customWidth="1"/>
    <col min="10771" max="11008" width="9.140625" style="24"/>
    <col min="11009" max="11009" width="8" style="24" customWidth="1"/>
    <col min="11010" max="11010" width="37.85546875" style="24" customWidth="1"/>
    <col min="11011" max="11011" width="2" style="24" customWidth="1"/>
    <col min="11012" max="11012" width="2.28515625" style="24" customWidth="1"/>
    <col min="11013" max="11013" width="20.140625" style="24" customWidth="1"/>
    <col min="11014" max="11014" width="11.140625" style="24" customWidth="1"/>
    <col min="11015" max="11015" width="4.7109375" style="24" customWidth="1"/>
    <col min="11016" max="11016" width="14.7109375" style="24" customWidth="1"/>
    <col min="11017" max="11017" width="5.5703125" style="24" customWidth="1"/>
    <col min="11018" max="11018" width="4.7109375" style="24" customWidth="1"/>
    <col min="11019" max="11019" width="14.7109375" style="24" customWidth="1"/>
    <col min="11020" max="11020" width="5.5703125" style="24" customWidth="1"/>
    <col min="11021" max="11021" width="6" style="24" customWidth="1"/>
    <col min="11022" max="11022" width="14.7109375" style="24" customWidth="1"/>
    <col min="11023" max="11023" width="5.7109375" style="24" customWidth="1"/>
    <col min="11024" max="11024" width="0" style="24" hidden="1" customWidth="1"/>
    <col min="11025" max="11025" width="27.5703125" style="24" customWidth="1"/>
    <col min="11026" max="11026" width="16.28515625" style="24" customWidth="1"/>
    <col min="11027" max="11264" width="9.140625" style="24"/>
    <col min="11265" max="11265" width="8" style="24" customWidth="1"/>
    <col min="11266" max="11266" width="37.85546875" style="24" customWidth="1"/>
    <col min="11267" max="11267" width="2" style="24" customWidth="1"/>
    <col min="11268" max="11268" width="2.28515625" style="24" customWidth="1"/>
    <col min="11269" max="11269" width="20.140625" style="24" customWidth="1"/>
    <col min="11270" max="11270" width="11.140625" style="24" customWidth="1"/>
    <col min="11271" max="11271" width="4.7109375" style="24" customWidth="1"/>
    <col min="11272" max="11272" width="14.7109375" style="24" customWidth="1"/>
    <col min="11273" max="11273" width="5.5703125" style="24" customWidth="1"/>
    <col min="11274" max="11274" width="4.7109375" style="24" customWidth="1"/>
    <col min="11275" max="11275" width="14.7109375" style="24" customWidth="1"/>
    <col min="11276" max="11276" width="5.5703125" style="24" customWidth="1"/>
    <col min="11277" max="11277" width="6" style="24" customWidth="1"/>
    <col min="11278" max="11278" width="14.7109375" style="24" customWidth="1"/>
    <col min="11279" max="11279" width="5.7109375" style="24" customWidth="1"/>
    <col min="11280" max="11280" width="0" style="24" hidden="1" customWidth="1"/>
    <col min="11281" max="11281" width="27.5703125" style="24" customWidth="1"/>
    <col min="11282" max="11282" width="16.28515625" style="24" customWidth="1"/>
    <col min="11283" max="11520" width="9.140625" style="24"/>
    <col min="11521" max="11521" width="8" style="24" customWidth="1"/>
    <col min="11522" max="11522" width="37.85546875" style="24" customWidth="1"/>
    <col min="11523" max="11523" width="2" style="24" customWidth="1"/>
    <col min="11524" max="11524" width="2.28515625" style="24" customWidth="1"/>
    <col min="11525" max="11525" width="20.140625" style="24" customWidth="1"/>
    <col min="11526" max="11526" width="11.140625" style="24" customWidth="1"/>
    <col min="11527" max="11527" width="4.7109375" style="24" customWidth="1"/>
    <col min="11528" max="11528" width="14.7109375" style="24" customWidth="1"/>
    <col min="11529" max="11529" width="5.5703125" style="24" customWidth="1"/>
    <col min="11530" max="11530" width="4.7109375" style="24" customWidth="1"/>
    <col min="11531" max="11531" width="14.7109375" style="24" customWidth="1"/>
    <col min="11532" max="11532" width="5.5703125" style="24" customWidth="1"/>
    <col min="11533" max="11533" width="6" style="24" customWidth="1"/>
    <col min="11534" max="11534" width="14.7109375" style="24" customWidth="1"/>
    <col min="11535" max="11535" width="5.7109375" style="24" customWidth="1"/>
    <col min="11536" max="11536" width="0" style="24" hidden="1" customWidth="1"/>
    <col min="11537" max="11537" width="27.5703125" style="24" customWidth="1"/>
    <col min="11538" max="11538" width="16.28515625" style="24" customWidth="1"/>
    <col min="11539" max="11776" width="9.140625" style="24"/>
    <col min="11777" max="11777" width="8" style="24" customWidth="1"/>
    <col min="11778" max="11778" width="37.85546875" style="24" customWidth="1"/>
    <col min="11779" max="11779" width="2" style="24" customWidth="1"/>
    <col min="11780" max="11780" width="2.28515625" style="24" customWidth="1"/>
    <col min="11781" max="11781" width="20.140625" style="24" customWidth="1"/>
    <col min="11782" max="11782" width="11.140625" style="24" customWidth="1"/>
    <col min="11783" max="11783" width="4.7109375" style="24" customWidth="1"/>
    <col min="11784" max="11784" width="14.7109375" style="24" customWidth="1"/>
    <col min="11785" max="11785" width="5.5703125" style="24" customWidth="1"/>
    <col min="11786" max="11786" width="4.7109375" style="24" customWidth="1"/>
    <col min="11787" max="11787" width="14.7109375" style="24" customWidth="1"/>
    <col min="11788" max="11788" width="5.5703125" style="24" customWidth="1"/>
    <col min="11789" max="11789" width="6" style="24" customWidth="1"/>
    <col min="11790" max="11790" width="14.7109375" style="24" customWidth="1"/>
    <col min="11791" max="11791" width="5.7109375" style="24" customWidth="1"/>
    <col min="11792" max="11792" width="0" style="24" hidden="1" customWidth="1"/>
    <col min="11793" max="11793" width="27.5703125" style="24" customWidth="1"/>
    <col min="11794" max="11794" width="16.28515625" style="24" customWidth="1"/>
    <col min="11795" max="12032" width="9.140625" style="24"/>
    <col min="12033" max="12033" width="8" style="24" customWidth="1"/>
    <col min="12034" max="12034" width="37.85546875" style="24" customWidth="1"/>
    <col min="12035" max="12035" width="2" style="24" customWidth="1"/>
    <col min="12036" max="12036" width="2.28515625" style="24" customWidth="1"/>
    <col min="12037" max="12037" width="20.140625" style="24" customWidth="1"/>
    <col min="12038" max="12038" width="11.140625" style="24" customWidth="1"/>
    <col min="12039" max="12039" width="4.7109375" style="24" customWidth="1"/>
    <col min="12040" max="12040" width="14.7109375" style="24" customWidth="1"/>
    <col min="12041" max="12041" width="5.5703125" style="24" customWidth="1"/>
    <col min="12042" max="12042" width="4.7109375" style="24" customWidth="1"/>
    <col min="12043" max="12043" width="14.7109375" style="24" customWidth="1"/>
    <col min="12044" max="12044" width="5.5703125" style="24" customWidth="1"/>
    <col min="12045" max="12045" width="6" style="24" customWidth="1"/>
    <col min="12046" max="12046" width="14.7109375" style="24" customWidth="1"/>
    <col min="12047" max="12047" width="5.7109375" style="24" customWidth="1"/>
    <col min="12048" max="12048" width="0" style="24" hidden="1" customWidth="1"/>
    <col min="12049" max="12049" width="27.5703125" style="24" customWidth="1"/>
    <col min="12050" max="12050" width="16.28515625" style="24" customWidth="1"/>
    <col min="12051" max="12288" width="9.140625" style="24"/>
    <col min="12289" max="12289" width="8" style="24" customWidth="1"/>
    <col min="12290" max="12290" width="37.85546875" style="24" customWidth="1"/>
    <col min="12291" max="12291" width="2" style="24" customWidth="1"/>
    <col min="12292" max="12292" width="2.28515625" style="24" customWidth="1"/>
    <col min="12293" max="12293" width="20.140625" style="24" customWidth="1"/>
    <col min="12294" max="12294" width="11.140625" style="24" customWidth="1"/>
    <col min="12295" max="12295" width="4.7109375" style="24" customWidth="1"/>
    <col min="12296" max="12296" width="14.7109375" style="24" customWidth="1"/>
    <col min="12297" max="12297" width="5.5703125" style="24" customWidth="1"/>
    <col min="12298" max="12298" width="4.7109375" style="24" customWidth="1"/>
    <col min="12299" max="12299" width="14.7109375" style="24" customWidth="1"/>
    <col min="12300" max="12300" width="5.5703125" style="24" customWidth="1"/>
    <col min="12301" max="12301" width="6" style="24" customWidth="1"/>
    <col min="12302" max="12302" width="14.7109375" style="24" customWidth="1"/>
    <col min="12303" max="12303" width="5.7109375" style="24" customWidth="1"/>
    <col min="12304" max="12304" width="0" style="24" hidden="1" customWidth="1"/>
    <col min="12305" max="12305" width="27.5703125" style="24" customWidth="1"/>
    <col min="12306" max="12306" width="16.28515625" style="24" customWidth="1"/>
    <col min="12307" max="12544" width="9.140625" style="24"/>
    <col min="12545" max="12545" width="8" style="24" customWidth="1"/>
    <col min="12546" max="12546" width="37.85546875" style="24" customWidth="1"/>
    <col min="12547" max="12547" width="2" style="24" customWidth="1"/>
    <col min="12548" max="12548" width="2.28515625" style="24" customWidth="1"/>
    <col min="12549" max="12549" width="20.140625" style="24" customWidth="1"/>
    <col min="12550" max="12550" width="11.140625" style="24" customWidth="1"/>
    <col min="12551" max="12551" width="4.7109375" style="24" customWidth="1"/>
    <col min="12552" max="12552" width="14.7109375" style="24" customWidth="1"/>
    <col min="12553" max="12553" width="5.5703125" style="24" customWidth="1"/>
    <col min="12554" max="12554" width="4.7109375" style="24" customWidth="1"/>
    <col min="12555" max="12555" width="14.7109375" style="24" customWidth="1"/>
    <col min="12556" max="12556" width="5.5703125" style="24" customWidth="1"/>
    <col min="12557" max="12557" width="6" style="24" customWidth="1"/>
    <col min="12558" max="12558" width="14.7109375" style="24" customWidth="1"/>
    <col min="12559" max="12559" width="5.7109375" style="24" customWidth="1"/>
    <col min="12560" max="12560" width="0" style="24" hidden="1" customWidth="1"/>
    <col min="12561" max="12561" width="27.5703125" style="24" customWidth="1"/>
    <col min="12562" max="12562" width="16.28515625" style="24" customWidth="1"/>
    <col min="12563" max="12800" width="9.140625" style="24"/>
    <col min="12801" max="12801" width="8" style="24" customWidth="1"/>
    <col min="12802" max="12802" width="37.85546875" style="24" customWidth="1"/>
    <col min="12803" max="12803" width="2" style="24" customWidth="1"/>
    <col min="12804" max="12804" width="2.28515625" style="24" customWidth="1"/>
    <col min="12805" max="12805" width="20.140625" style="24" customWidth="1"/>
    <col min="12806" max="12806" width="11.140625" style="24" customWidth="1"/>
    <col min="12807" max="12807" width="4.7109375" style="24" customWidth="1"/>
    <col min="12808" max="12808" width="14.7109375" style="24" customWidth="1"/>
    <col min="12809" max="12809" width="5.5703125" style="24" customWidth="1"/>
    <col min="12810" max="12810" width="4.7109375" style="24" customWidth="1"/>
    <col min="12811" max="12811" width="14.7109375" style="24" customWidth="1"/>
    <col min="12812" max="12812" width="5.5703125" style="24" customWidth="1"/>
    <col min="12813" max="12813" width="6" style="24" customWidth="1"/>
    <col min="12814" max="12814" width="14.7109375" style="24" customWidth="1"/>
    <col min="12815" max="12815" width="5.7109375" style="24" customWidth="1"/>
    <col min="12816" max="12816" width="0" style="24" hidden="1" customWidth="1"/>
    <col min="12817" max="12817" width="27.5703125" style="24" customWidth="1"/>
    <col min="12818" max="12818" width="16.28515625" style="24" customWidth="1"/>
    <col min="12819" max="13056" width="9.140625" style="24"/>
    <col min="13057" max="13057" width="8" style="24" customWidth="1"/>
    <col min="13058" max="13058" width="37.85546875" style="24" customWidth="1"/>
    <col min="13059" max="13059" width="2" style="24" customWidth="1"/>
    <col min="13060" max="13060" width="2.28515625" style="24" customWidth="1"/>
    <col min="13061" max="13061" width="20.140625" style="24" customWidth="1"/>
    <col min="13062" max="13062" width="11.140625" style="24" customWidth="1"/>
    <col min="13063" max="13063" width="4.7109375" style="24" customWidth="1"/>
    <col min="13064" max="13064" width="14.7109375" style="24" customWidth="1"/>
    <col min="13065" max="13065" width="5.5703125" style="24" customWidth="1"/>
    <col min="13066" max="13066" width="4.7109375" style="24" customWidth="1"/>
    <col min="13067" max="13067" width="14.7109375" style="24" customWidth="1"/>
    <col min="13068" max="13068" width="5.5703125" style="24" customWidth="1"/>
    <col min="13069" max="13069" width="6" style="24" customWidth="1"/>
    <col min="13070" max="13070" width="14.7109375" style="24" customWidth="1"/>
    <col min="13071" max="13071" width="5.7109375" style="24" customWidth="1"/>
    <col min="13072" max="13072" width="0" style="24" hidden="1" customWidth="1"/>
    <col min="13073" max="13073" width="27.5703125" style="24" customWidth="1"/>
    <col min="13074" max="13074" width="16.28515625" style="24" customWidth="1"/>
    <col min="13075" max="13312" width="9.140625" style="24"/>
    <col min="13313" max="13313" width="8" style="24" customWidth="1"/>
    <col min="13314" max="13314" width="37.85546875" style="24" customWidth="1"/>
    <col min="13315" max="13315" width="2" style="24" customWidth="1"/>
    <col min="13316" max="13316" width="2.28515625" style="24" customWidth="1"/>
    <col min="13317" max="13317" width="20.140625" style="24" customWidth="1"/>
    <col min="13318" max="13318" width="11.140625" style="24" customWidth="1"/>
    <col min="13319" max="13319" width="4.7109375" style="24" customWidth="1"/>
    <col min="13320" max="13320" width="14.7109375" style="24" customWidth="1"/>
    <col min="13321" max="13321" width="5.5703125" style="24" customWidth="1"/>
    <col min="13322" max="13322" width="4.7109375" style="24" customWidth="1"/>
    <col min="13323" max="13323" width="14.7109375" style="24" customWidth="1"/>
    <col min="13324" max="13324" width="5.5703125" style="24" customWidth="1"/>
    <col min="13325" max="13325" width="6" style="24" customWidth="1"/>
    <col min="13326" max="13326" width="14.7109375" style="24" customWidth="1"/>
    <col min="13327" max="13327" width="5.7109375" style="24" customWidth="1"/>
    <col min="13328" max="13328" width="0" style="24" hidden="1" customWidth="1"/>
    <col min="13329" max="13329" width="27.5703125" style="24" customWidth="1"/>
    <col min="13330" max="13330" width="16.28515625" style="24" customWidth="1"/>
    <col min="13331" max="13568" width="9.140625" style="24"/>
    <col min="13569" max="13569" width="8" style="24" customWidth="1"/>
    <col min="13570" max="13570" width="37.85546875" style="24" customWidth="1"/>
    <col min="13571" max="13571" width="2" style="24" customWidth="1"/>
    <col min="13572" max="13572" width="2.28515625" style="24" customWidth="1"/>
    <col min="13573" max="13573" width="20.140625" style="24" customWidth="1"/>
    <col min="13574" max="13574" width="11.140625" style="24" customWidth="1"/>
    <col min="13575" max="13575" width="4.7109375" style="24" customWidth="1"/>
    <col min="13576" max="13576" width="14.7109375" style="24" customWidth="1"/>
    <col min="13577" max="13577" width="5.5703125" style="24" customWidth="1"/>
    <col min="13578" max="13578" width="4.7109375" style="24" customWidth="1"/>
    <col min="13579" max="13579" width="14.7109375" style="24" customWidth="1"/>
    <col min="13580" max="13580" width="5.5703125" style="24" customWidth="1"/>
    <col min="13581" max="13581" width="6" style="24" customWidth="1"/>
    <col min="13582" max="13582" width="14.7109375" style="24" customWidth="1"/>
    <col min="13583" max="13583" width="5.7109375" style="24" customWidth="1"/>
    <col min="13584" max="13584" width="0" style="24" hidden="1" customWidth="1"/>
    <col min="13585" max="13585" width="27.5703125" style="24" customWidth="1"/>
    <col min="13586" max="13586" width="16.28515625" style="24" customWidth="1"/>
    <col min="13587" max="13824" width="9.140625" style="24"/>
    <col min="13825" max="13825" width="8" style="24" customWidth="1"/>
    <col min="13826" max="13826" width="37.85546875" style="24" customWidth="1"/>
    <col min="13827" max="13827" width="2" style="24" customWidth="1"/>
    <col min="13828" max="13828" width="2.28515625" style="24" customWidth="1"/>
    <col min="13829" max="13829" width="20.140625" style="24" customWidth="1"/>
    <col min="13830" max="13830" width="11.140625" style="24" customWidth="1"/>
    <col min="13831" max="13831" width="4.7109375" style="24" customWidth="1"/>
    <col min="13832" max="13832" width="14.7109375" style="24" customWidth="1"/>
    <col min="13833" max="13833" width="5.5703125" style="24" customWidth="1"/>
    <col min="13834" max="13834" width="4.7109375" style="24" customWidth="1"/>
    <col min="13835" max="13835" width="14.7109375" style="24" customWidth="1"/>
    <col min="13836" max="13836" width="5.5703125" style="24" customWidth="1"/>
    <col min="13837" max="13837" width="6" style="24" customWidth="1"/>
    <col min="13838" max="13838" width="14.7109375" style="24" customWidth="1"/>
    <col min="13839" max="13839" width="5.7109375" style="24" customWidth="1"/>
    <col min="13840" max="13840" width="0" style="24" hidden="1" customWidth="1"/>
    <col min="13841" max="13841" width="27.5703125" style="24" customWidth="1"/>
    <col min="13842" max="13842" width="16.28515625" style="24" customWidth="1"/>
    <col min="13843" max="14080" width="9.140625" style="24"/>
    <col min="14081" max="14081" width="8" style="24" customWidth="1"/>
    <col min="14082" max="14082" width="37.85546875" style="24" customWidth="1"/>
    <col min="14083" max="14083" width="2" style="24" customWidth="1"/>
    <col min="14084" max="14084" width="2.28515625" style="24" customWidth="1"/>
    <col min="14085" max="14085" width="20.140625" style="24" customWidth="1"/>
    <col min="14086" max="14086" width="11.140625" style="24" customWidth="1"/>
    <col min="14087" max="14087" width="4.7109375" style="24" customWidth="1"/>
    <col min="14088" max="14088" width="14.7109375" style="24" customWidth="1"/>
    <col min="14089" max="14089" width="5.5703125" style="24" customWidth="1"/>
    <col min="14090" max="14090" width="4.7109375" style="24" customWidth="1"/>
    <col min="14091" max="14091" width="14.7109375" style="24" customWidth="1"/>
    <col min="14092" max="14092" width="5.5703125" style="24" customWidth="1"/>
    <col min="14093" max="14093" width="6" style="24" customWidth="1"/>
    <col min="14094" max="14094" width="14.7109375" style="24" customWidth="1"/>
    <col min="14095" max="14095" width="5.7109375" style="24" customWidth="1"/>
    <col min="14096" max="14096" width="0" style="24" hidden="1" customWidth="1"/>
    <col min="14097" max="14097" width="27.5703125" style="24" customWidth="1"/>
    <col min="14098" max="14098" width="16.28515625" style="24" customWidth="1"/>
    <col min="14099" max="14336" width="9.140625" style="24"/>
    <col min="14337" max="14337" width="8" style="24" customWidth="1"/>
    <col min="14338" max="14338" width="37.85546875" style="24" customWidth="1"/>
    <col min="14339" max="14339" width="2" style="24" customWidth="1"/>
    <col min="14340" max="14340" width="2.28515625" style="24" customWidth="1"/>
    <col min="14341" max="14341" width="20.140625" style="24" customWidth="1"/>
    <col min="14342" max="14342" width="11.140625" style="24" customWidth="1"/>
    <col min="14343" max="14343" width="4.7109375" style="24" customWidth="1"/>
    <col min="14344" max="14344" width="14.7109375" style="24" customWidth="1"/>
    <col min="14345" max="14345" width="5.5703125" style="24" customWidth="1"/>
    <col min="14346" max="14346" width="4.7109375" style="24" customWidth="1"/>
    <col min="14347" max="14347" width="14.7109375" style="24" customWidth="1"/>
    <col min="14348" max="14348" width="5.5703125" style="24" customWidth="1"/>
    <col min="14349" max="14349" width="6" style="24" customWidth="1"/>
    <col min="14350" max="14350" width="14.7109375" style="24" customWidth="1"/>
    <col min="14351" max="14351" width="5.7109375" style="24" customWidth="1"/>
    <col min="14352" max="14352" width="0" style="24" hidden="1" customWidth="1"/>
    <col min="14353" max="14353" width="27.5703125" style="24" customWidth="1"/>
    <col min="14354" max="14354" width="16.28515625" style="24" customWidth="1"/>
    <col min="14355" max="14592" width="9.140625" style="24"/>
    <col min="14593" max="14593" width="8" style="24" customWidth="1"/>
    <col min="14594" max="14594" width="37.85546875" style="24" customWidth="1"/>
    <col min="14595" max="14595" width="2" style="24" customWidth="1"/>
    <col min="14596" max="14596" width="2.28515625" style="24" customWidth="1"/>
    <col min="14597" max="14597" width="20.140625" style="24" customWidth="1"/>
    <col min="14598" max="14598" width="11.140625" style="24" customWidth="1"/>
    <col min="14599" max="14599" width="4.7109375" style="24" customWidth="1"/>
    <col min="14600" max="14600" width="14.7109375" style="24" customWidth="1"/>
    <col min="14601" max="14601" width="5.5703125" style="24" customWidth="1"/>
    <col min="14602" max="14602" width="4.7109375" style="24" customWidth="1"/>
    <col min="14603" max="14603" width="14.7109375" style="24" customWidth="1"/>
    <col min="14604" max="14604" width="5.5703125" style="24" customWidth="1"/>
    <col min="14605" max="14605" width="6" style="24" customWidth="1"/>
    <col min="14606" max="14606" width="14.7109375" style="24" customWidth="1"/>
    <col min="14607" max="14607" width="5.7109375" style="24" customWidth="1"/>
    <col min="14608" max="14608" width="0" style="24" hidden="1" customWidth="1"/>
    <col min="14609" max="14609" width="27.5703125" style="24" customWidth="1"/>
    <col min="14610" max="14610" width="16.28515625" style="24" customWidth="1"/>
    <col min="14611" max="14848" width="9.140625" style="24"/>
    <col min="14849" max="14849" width="8" style="24" customWidth="1"/>
    <col min="14850" max="14850" width="37.85546875" style="24" customWidth="1"/>
    <col min="14851" max="14851" width="2" style="24" customWidth="1"/>
    <col min="14852" max="14852" width="2.28515625" style="24" customWidth="1"/>
    <col min="14853" max="14853" width="20.140625" style="24" customWidth="1"/>
    <col min="14854" max="14854" width="11.140625" style="24" customWidth="1"/>
    <col min="14855" max="14855" width="4.7109375" style="24" customWidth="1"/>
    <col min="14856" max="14856" width="14.7109375" style="24" customWidth="1"/>
    <col min="14857" max="14857" width="5.5703125" style="24" customWidth="1"/>
    <col min="14858" max="14858" width="4.7109375" style="24" customWidth="1"/>
    <col min="14859" max="14859" width="14.7109375" style="24" customWidth="1"/>
    <col min="14860" max="14860" width="5.5703125" style="24" customWidth="1"/>
    <col min="14861" max="14861" width="6" style="24" customWidth="1"/>
    <col min="14862" max="14862" width="14.7109375" style="24" customWidth="1"/>
    <col min="14863" max="14863" width="5.7109375" style="24" customWidth="1"/>
    <col min="14864" max="14864" width="0" style="24" hidden="1" customWidth="1"/>
    <col min="14865" max="14865" width="27.5703125" style="24" customWidth="1"/>
    <col min="14866" max="14866" width="16.28515625" style="24" customWidth="1"/>
    <col min="14867" max="15104" width="9.140625" style="24"/>
    <col min="15105" max="15105" width="8" style="24" customWidth="1"/>
    <col min="15106" max="15106" width="37.85546875" style="24" customWidth="1"/>
    <col min="15107" max="15107" width="2" style="24" customWidth="1"/>
    <col min="15108" max="15108" width="2.28515625" style="24" customWidth="1"/>
    <col min="15109" max="15109" width="20.140625" style="24" customWidth="1"/>
    <col min="15110" max="15110" width="11.140625" style="24" customWidth="1"/>
    <col min="15111" max="15111" width="4.7109375" style="24" customWidth="1"/>
    <col min="15112" max="15112" width="14.7109375" style="24" customWidth="1"/>
    <col min="15113" max="15113" width="5.5703125" style="24" customWidth="1"/>
    <col min="15114" max="15114" width="4.7109375" style="24" customWidth="1"/>
    <col min="15115" max="15115" width="14.7109375" style="24" customWidth="1"/>
    <col min="15116" max="15116" width="5.5703125" style="24" customWidth="1"/>
    <col min="15117" max="15117" width="6" style="24" customWidth="1"/>
    <col min="15118" max="15118" width="14.7109375" style="24" customWidth="1"/>
    <col min="15119" max="15119" width="5.7109375" style="24" customWidth="1"/>
    <col min="15120" max="15120" width="0" style="24" hidden="1" customWidth="1"/>
    <col min="15121" max="15121" width="27.5703125" style="24" customWidth="1"/>
    <col min="15122" max="15122" width="16.28515625" style="24" customWidth="1"/>
    <col min="15123" max="15360" width="9.140625" style="24"/>
    <col min="15361" max="15361" width="8" style="24" customWidth="1"/>
    <col min="15362" max="15362" width="37.85546875" style="24" customWidth="1"/>
    <col min="15363" max="15363" width="2" style="24" customWidth="1"/>
    <col min="15364" max="15364" width="2.28515625" style="24" customWidth="1"/>
    <col min="15365" max="15365" width="20.140625" style="24" customWidth="1"/>
    <col min="15366" max="15366" width="11.140625" style="24" customWidth="1"/>
    <col min="15367" max="15367" width="4.7109375" style="24" customWidth="1"/>
    <col min="15368" max="15368" width="14.7109375" style="24" customWidth="1"/>
    <col min="15369" max="15369" width="5.5703125" style="24" customWidth="1"/>
    <col min="15370" max="15370" width="4.7109375" style="24" customWidth="1"/>
    <col min="15371" max="15371" width="14.7109375" style="24" customWidth="1"/>
    <col min="15372" max="15372" width="5.5703125" style="24" customWidth="1"/>
    <col min="15373" max="15373" width="6" style="24" customWidth="1"/>
    <col min="15374" max="15374" width="14.7109375" style="24" customWidth="1"/>
    <col min="15375" max="15375" width="5.7109375" style="24" customWidth="1"/>
    <col min="15376" max="15376" width="0" style="24" hidden="1" customWidth="1"/>
    <col min="15377" max="15377" width="27.5703125" style="24" customWidth="1"/>
    <col min="15378" max="15378" width="16.28515625" style="24" customWidth="1"/>
    <col min="15379" max="15616" width="9.140625" style="24"/>
    <col min="15617" max="15617" width="8" style="24" customWidth="1"/>
    <col min="15618" max="15618" width="37.85546875" style="24" customWidth="1"/>
    <col min="15619" max="15619" width="2" style="24" customWidth="1"/>
    <col min="15620" max="15620" width="2.28515625" style="24" customWidth="1"/>
    <col min="15621" max="15621" width="20.140625" style="24" customWidth="1"/>
    <col min="15622" max="15622" width="11.140625" style="24" customWidth="1"/>
    <col min="15623" max="15623" width="4.7109375" style="24" customWidth="1"/>
    <col min="15624" max="15624" width="14.7109375" style="24" customWidth="1"/>
    <col min="15625" max="15625" width="5.5703125" style="24" customWidth="1"/>
    <col min="15626" max="15626" width="4.7109375" style="24" customWidth="1"/>
    <col min="15627" max="15627" width="14.7109375" style="24" customWidth="1"/>
    <col min="15628" max="15628" width="5.5703125" style="24" customWidth="1"/>
    <col min="15629" max="15629" width="6" style="24" customWidth="1"/>
    <col min="15630" max="15630" width="14.7109375" style="24" customWidth="1"/>
    <col min="15631" max="15631" width="5.7109375" style="24" customWidth="1"/>
    <col min="15632" max="15632" width="0" style="24" hidden="1" customWidth="1"/>
    <col min="15633" max="15633" width="27.5703125" style="24" customWidth="1"/>
    <col min="15634" max="15634" width="16.28515625" style="24" customWidth="1"/>
    <col min="15635" max="15872" width="9.140625" style="24"/>
    <col min="15873" max="15873" width="8" style="24" customWidth="1"/>
    <col min="15874" max="15874" width="37.85546875" style="24" customWidth="1"/>
    <col min="15875" max="15875" width="2" style="24" customWidth="1"/>
    <col min="15876" max="15876" width="2.28515625" style="24" customWidth="1"/>
    <col min="15877" max="15877" width="20.140625" style="24" customWidth="1"/>
    <col min="15878" max="15878" width="11.140625" style="24" customWidth="1"/>
    <col min="15879" max="15879" width="4.7109375" style="24" customWidth="1"/>
    <col min="15880" max="15880" width="14.7109375" style="24" customWidth="1"/>
    <col min="15881" max="15881" width="5.5703125" style="24" customWidth="1"/>
    <col min="15882" max="15882" width="4.7109375" style="24" customWidth="1"/>
    <col min="15883" max="15883" width="14.7109375" style="24" customWidth="1"/>
    <col min="15884" max="15884" width="5.5703125" style="24" customWidth="1"/>
    <col min="15885" max="15885" width="6" style="24" customWidth="1"/>
    <col min="15886" max="15886" width="14.7109375" style="24" customWidth="1"/>
    <col min="15887" max="15887" width="5.7109375" style="24" customWidth="1"/>
    <col min="15888" max="15888" width="0" style="24" hidden="1" customWidth="1"/>
    <col min="15889" max="15889" width="27.5703125" style="24" customWidth="1"/>
    <col min="15890" max="15890" width="16.28515625" style="24" customWidth="1"/>
    <col min="15891" max="16128" width="9.140625" style="24"/>
    <col min="16129" max="16129" width="8" style="24" customWidth="1"/>
    <col min="16130" max="16130" width="37.85546875" style="24" customWidth="1"/>
    <col min="16131" max="16131" width="2" style="24" customWidth="1"/>
    <col min="16132" max="16132" width="2.28515625" style="24" customWidth="1"/>
    <col min="16133" max="16133" width="20.140625" style="24" customWidth="1"/>
    <col min="16134" max="16134" width="11.140625" style="24" customWidth="1"/>
    <col min="16135" max="16135" width="4.7109375" style="24" customWidth="1"/>
    <col min="16136" max="16136" width="14.7109375" style="24" customWidth="1"/>
    <col min="16137" max="16137" width="5.5703125" style="24" customWidth="1"/>
    <col min="16138" max="16138" width="4.7109375" style="24" customWidth="1"/>
    <col min="16139" max="16139" width="14.7109375" style="24" customWidth="1"/>
    <col min="16140" max="16140" width="5.5703125" style="24" customWidth="1"/>
    <col min="16141" max="16141" width="6" style="24" customWidth="1"/>
    <col min="16142" max="16142" width="14.7109375" style="24" customWidth="1"/>
    <col min="16143" max="16143" width="5.7109375" style="24" customWidth="1"/>
    <col min="16144" max="16144" width="0" style="24" hidden="1" customWidth="1"/>
    <col min="16145" max="16145" width="27.5703125" style="24" customWidth="1"/>
    <col min="16146" max="16146" width="16.28515625" style="24" customWidth="1"/>
    <col min="16147" max="16384" width="9.140625" style="24"/>
  </cols>
  <sheetData>
    <row r="1" spans="1:18" x14ac:dyDescent="0.2">
      <c r="A1" s="21"/>
      <c r="B1" s="21"/>
      <c r="C1" s="21"/>
      <c r="D1" s="21"/>
      <c r="E1" s="137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15.75" x14ac:dyDescent="0.25">
      <c r="A2" s="630" t="s">
        <v>69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0"/>
      <c r="Q2" s="630"/>
    </row>
    <row r="3" spans="1:18" x14ac:dyDescent="0.2">
      <c r="A3" s="21"/>
      <c r="B3" s="21"/>
      <c r="C3" s="21"/>
      <c r="D3" s="21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45"/>
      <c r="P3" s="23"/>
      <c r="Q3" s="23"/>
    </row>
    <row r="4" spans="1:18" ht="15.75" x14ac:dyDescent="0.25">
      <c r="A4" s="630" t="s">
        <v>70</v>
      </c>
      <c r="B4" s="630"/>
      <c r="C4" s="630"/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630"/>
      <c r="O4" s="630"/>
      <c r="P4" s="630"/>
      <c r="Q4" s="630"/>
    </row>
    <row r="5" spans="1:18" x14ac:dyDescent="0.2">
      <c r="A5" s="21"/>
      <c r="B5" s="21"/>
      <c r="C5" s="21"/>
      <c r="D5" s="21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23"/>
      <c r="Q5" s="23"/>
    </row>
    <row r="6" spans="1:18" ht="18" x14ac:dyDescent="0.25">
      <c r="A6" s="633" t="s">
        <v>36</v>
      </c>
      <c r="B6" s="633"/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</row>
    <row r="7" spans="1:18" ht="18" x14ac:dyDescent="0.25">
      <c r="A7" s="21"/>
      <c r="B7" s="21"/>
      <c r="C7" s="21"/>
      <c r="D7" s="21"/>
      <c r="E7" s="137"/>
      <c r="F7" s="26"/>
      <c r="G7" s="26"/>
      <c r="H7" s="26"/>
      <c r="I7" s="26"/>
      <c r="J7" s="26"/>
      <c r="K7" s="26"/>
      <c r="L7" s="26"/>
      <c r="M7" s="26"/>
      <c r="N7" s="26"/>
      <c r="O7" s="26"/>
      <c r="P7" s="23"/>
      <c r="Q7" s="23"/>
    </row>
    <row r="8" spans="1:18" ht="13.5" thickBot="1" x14ac:dyDescent="0.25">
      <c r="A8" s="21"/>
      <c r="B8" s="21"/>
      <c r="C8" s="21"/>
      <c r="D8" s="21"/>
      <c r="E8" s="137"/>
      <c r="F8" s="22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8" ht="12" customHeight="1" x14ac:dyDescent="0.2">
      <c r="A9" s="207"/>
      <c r="B9" s="236"/>
      <c r="C9" s="236"/>
      <c r="D9" s="236"/>
      <c r="E9" s="236"/>
      <c r="F9" s="236"/>
      <c r="G9" s="236"/>
      <c r="H9" s="236"/>
      <c r="I9" s="681" t="s">
        <v>4</v>
      </c>
      <c r="J9" s="682"/>
      <c r="K9" s="682"/>
      <c r="L9" s="682"/>
      <c r="M9" s="682"/>
      <c r="N9" s="682"/>
      <c r="O9" s="682"/>
      <c r="P9" s="682"/>
      <c r="Q9" s="683"/>
    </row>
    <row r="10" spans="1:18" ht="15" customHeight="1" x14ac:dyDescent="0.2">
      <c r="A10" s="608" t="s">
        <v>5</v>
      </c>
      <c r="B10" s="609"/>
      <c r="C10" s="609"/>
      <c r="D10" s="609"/>
      <c r="E10" s="609"/>
      <c r="F10" s="237"/>
      <c r="G10" s="237"/>
      <c r="H10" s="237"/>
      <c r="I10" s="31"/>
      <c r="J10" s="39"/>
      <c r="K10" s="30"/>
      <c r="L10" s="30"/>
      <c r="M10" s="39"/>
      <c r="N10" s="220"/>
      <c r="O10" s="220"/>
      <c r="P10" s="220"/>
      <c r="Q10" s="33"/>
    </row>
    <row r="11" spans="1:18" ht="15" customHeight="1" thickBot="1" x14ac:dyDescent="0.25">
      <c r="A11" s="608" t="s">
        <v>6</v>
      </c>
      <c r="B11" s="609"/>
      <c r="C11" s="609"/>
      <c r="D11" s="609"/>
      <c r="E11" s="609"/>
      <c r="F11" s="237"/>
      <c r="G11" s="237"/>
      <c r="H11" s="237"/>
      <c r="I11" s="687" t="s">
        <v>37</v>
      </c>
      <c r="J11" s="688"/>
      <c r="K11" s="688"/>
      <c r="L11" s="688"/>
      <c r="M11" s="688"/>
      <c r="N11" s="688"/>
      <c r="O11" s="688"/>
      <c r="P11" s="688"/>
      <c r="Q11" s="689"/>
    </row>
    <row r="12" spans="1:18" ht="15" customHeight="1" x14ac:dyDescent="0.2">
      <c r="A12" s="608" t="s">
        <v>8</v>
      </c>
      <c r="B12" s="609"/>
      <c r="C12" s="609"/>
      <c r="D12" s="609"/>
      <c r="E12" s="609"/>
      <c r="F12" s="237"/>
      <c r="G12" s="237"/>
      <c r="H12" s="237"/>
      <c r="I12" s="36" t="s">
        <v>9</v>
      </c>
      <c r="K12" s="30"/>
      <c r="L12" s="30"/>
      <c r="N12" s="37"/>
      <c r="O12" s="37"/>
      <c r="P12" s="37"/>
      <c r="Q12" s="140" t="s">
        <v>11</v>
      </c>
      <c r="R12" s="39"/>
    </row>
    <row r="13" spans="1:18" ht="12" customHeight="1" x14ac:dyDescent="0.2">
      <c r="A13" s="610">
        <f>Q14</f>
        <v>41821</v>
      </c>
      <c r="B13" s="611"/>
      <c r="C13" s="611"/>
      <c r="D13" s="611"/>
      <c r="E13" s="611"/>
      <c r="F13" s="238"/>
      <c r="G13" s="238"/>
      <c r="H13" s="238"/>
      <c r="I13" s="440" t="s">
        <v>66</v>
      </c>
      <c r="J13" s="440"/>
      <c r="K13" s="440"/>
      <c r="L13" s="440"/>
      <c r="M13" s="440"/>
      <c r="N13" s="440"/>
      <c r="O13" s="25"/>
      <c r="P13" s="25"/>
      <c r="Q13" s="140"/>
    </row>
    <row r="14" spans="1:18" ht="12" customHeight="1" thickBot="1" x14ac:dyDescent="0.25">
      <c r="A14" s="41"/>
      <c r="B14" s="42"/>
      <c r="C14" s="42"/>
      <c r="D14" s="42"/>
      <c r="E14" s="141"/>
      <c r="F14" s="43"/>
      <c r="G14" s="44"/>
      <c r="H14" s="44"/>
      <c r="I14" s="36"/>
      <c r="K14" s="45"/>
      <c r="L14" s="45"/>
      <c r="N14" s="34"/>
      <c r="O14" s="34"/>
      <c r="P14" s="34"/>
      <c r="Q14" s="46">
        <v>41821</v>
      </c>
    </row>
    <row r="15" spans="1:18" ht="17.25" customHeight="1" thickBot="1" x14ac:dyDescent="0.25">
      <c r="A15" s="612" t="s">
        <v>12</v>
      </c>
      <c r="B15" s="737" t="s">
        <v>38</v>
      </c>
      <c r="C15" s="738"/>
      <c r="D15" s="739" t="s">
        <v>15</v>
      </c>
      <c r="E15" s="740"/>
      <c r="F15" s="669" t="s">
        <v>16</v>
      </c>
      <c r="G15" s="673" t="s">
        <v>17</v>
      </c>
      <c r="H15" s="625"/>
      <c r="I15" s="625"/>
      <c r="J15" s="625"/>
      <c r="K15" s="625"/>
      <c r="L15" s="625"/>
      <c r="M15" s="625"/>
      <c r="N15" s="625"/>
      <c r="O15" s="625"/>
      <c r="P15" s="625"/>
      <c r="Q15" s="626"/>
    </row>
    <row r="16" spans="1:18" ht="18.75" customHeight="1" thickBot="1" x14ac:dyDescent="0.25">
      <c r="A16" s="613"/>
      <c r="B16" s="616"/>
      <c r="C16" s="617"/>
      <c r="D16" s="741"/>
      <c r="E16" s="742"/>
      <c r="F16" s="670"/>
      <c r="G16" s="743">
        <v>20</v>
      </c>
      <c r="H16" s="744"/>
      <c r="I16" s="47">
        <v>10</v>
      </c>
      <c r="J16" s="673">
        <v>20</v>
      </c>
      <c r="K16" s="706"/>
      <c r="L16" s="48">
        <v>10</v>
      </c>
      <c r="M16" s="673">
        <v>20</v>
      </c>
      <c r="N16" s="675"/>
      <c r="O16" s="49">
        <v>10</v>
      </c>
      <c r="P16" s="625" t="s">
        <v>33</v>
      </c>
      <c r="Q16" s="626"/>
      <c r="R16" s="50"/>
    </row>
    <row r="17" spans="1:18" ht="18.75" customHeight="1" x14ac:dyDescent="0.2">
      <c r="A17" s="51"/>
      <c r="B17" s="733"/>
      <c r="C17" s="734"/>
      <c r="D17" s="239"/>
      <c r="E17" s="240"/>
      <c r="F17" s="54"/>
      <c r="G17" s="55"/>
      <c r="H17" s="56"/>
      <c r="I17" s="57"/>
      <c r="J17" s="57"/>
      <c r="K17" s="57"/>
      <c r="L17" s="58"/>
      <c r="M17" s="58"/>
      <c r="N17" s="59"/>
      <c r="O17" s="59"/>
      <c r="P17" s="58"/>
      <c r="Q17" s="241"/>
      <c r="R17" s="50"/>
    </row>
    <row r="18" spans="1:18" ht="16.5" customHeight="1" x14ac:dyDescent="0.2">
      <c r="A18" s="598">
        <v>1</v>
      </c>
      <c r="B18" s="594" t="s">
        <v>39</v>
      </c>
      <c r="C18" s="595"/>
      <c r="D18" s="710">
        <f>Resumo!$H$14</f>
        <v>0</v>
      </c>
      <c r="E18" s="711"/>
      <c r="F18" s="731" t="e">
        <f>IF(D18&gt;0,D18)*100/$E$31</f>
        <v>#DIV/0!</v>
      </c>
      <c r="G18" s="580">
        <f>D18</f>
        <v>0</v>
      </c>
      <c r="H18" s="581"/>
      <c r="I18" s="588"/>
      <c r="J18" s="61"/>
      <c r="K18" s="61"/>
      <c r="L18" s="62"/>
      <c r="M18" s="62"/>
      <c r="N18" s="25"/>
      <c r="O18" s="25"/>
      <c r="P18" s="149"/>
      <c r="Q18" s="206">
        <f>SUM(G18:O18)</f>
        <v>0</v>
      </c>
      <c r="R18" s="65"/>
    </row>
    <row r="19" spans="1:18" ht="15" customHeight="1" x14ac:dyDescent="0.2">
      <c r="A19" s="598"/>
      <c r="B19" s="594"/>
      <c r="C19" s="595"/>
      <c r="D19" s="710"/>
      <c r="E19" s="711"/>
      <c r="F19" s="732"/>
      <c r="G19" s="582" t="s">
        <v>18</v>
      </c>
      <c r="H19" s="583"/>
      <c r="I19" s="593"/>
      <c r="J19" s="88"/>
      <c r="K19" s="66"/>
      <c r="L19" s="67"/>
      <c r="M19" s="67"/>
      <c r="N19" s="67"/>
      <c r="O19" s="67"/>
      <c r="P19" s="149"/>
      <c r="Q19" s="151"/>
      <c r="R19" s="65"/>
    </row>
    <row r="20" spans="1:18" ht="20.25" customHeight="1" x14ac:dyDescent="0.2">
      <c r="A20" s="72"/>
      <c r="B20" s="594"/>
      <c r="C20" s="595"/>
      <c r="D20" s="724"/>
      <c r="E20" s="725"/>
      <c r="F20" s="80"/>
      <c r="G20" s="242"/>
      <c r="H20" s="242"/>
      <c r="I20" s="67"/>
      <c r="J20" s="67"/>
      <c r="K20" s="67"/>
      <c r="L20" s="67"/>
      <c r="M20" s="67"/>
      <c r="N20" s="67"/>
      <c r="O20" s="67"/>
      <c r="P20" s="149"/>
      <c r="Q20" s="151"/>
      <c r="R20" s="65"/>
    </row>
    <row r="21" spans="1:18" ht="17.100000000000001" customHeight="1" x14ac:dyDescent="0.2">
      <c r="A21" s="598">
        <v>2</v>
      </c>
      <c r="B21" s="594" t="s">
        <v>40</v>
      </c>
      <c r="C21" s="595"/>
      <c r="D21" s="710">
        <f>Resumo!$H$13</f>
        <v>0</v>
      </c>
      <c r="E21" s="711"/>
      <c r="F21" s="658" t="e">
        <f>IF(D21&gt;0,D21)*100/$E$31</f>
        <v>#DIV/0!</v>
      </c>
      <c r="G21" s="727"/>
      <c r="H21" s="728"/>
      <c r="I21" s="82"/>
      <c r="J21" s="580">
        <f>D21</f>
        <v>0</v>
      </c>
      <c r="K21" s="714"/>
      <c r="L21" s="715"/>
      <c r="M21" s="727"/>
      <c r="N21" s="728"/>
      <c r="O21" s="84"/>
      <c r="P21" s="162"/>
      <c r="Q21" s="206">
        <f>SUM(G21:O21)</f>
        <v>0</v>
      </c>
    </row>
    <row r="22" spans="1:18" ht="16.5" customHeight="1" x14ac:dyDescent="0.2">
      <c r="A22" s="598"/>
      <c r="B22" s="594"/>
      <c r="C22" s="595"/>
      <c r="D22" s="710"/>
      <c r="E22" s="711"/>
      <c r="F22" s="658"/>
      <c r="G22" s="729"/>
      <c r="H22" s="730"/>
      <c r="I22" s="82"/>
      <c r="J22" s="582" t="s">
        <v>18</v>
      </c>
      <c r="K22" s="718"/>
      <c r="L22" s="719"/>
      <c r="M22" s="729"/>
      <c r="N22" s="730"/>
      <c r="O22" s="75"/>
      <c r="P22" s="162"/>
      <c r="Q22" s="243"/>
    </row>
    <row r="23" spans="1:18" ht="17.100000000000001" customHeight="1" x14ac:dyDescent="0.2">
      <c r="A23" s="244"/>
      <c r="B23" s="735"/>
      <c r="C23" s="736"/>
      <c r="D23" s="245"/>
      <c r="E23" s="246"/>
      <c r="F23" s="247"/>
      <c r="G23" s="89"/>
      <c r="H23" s="90"/>
      <c r="I23" s="91"/>
      <c r="J23" s="92"/>
      <c r="K23" s="92"/>
      <c r="L23" s="92"/>
      <c r="M23" s="92"/>
      <c r="N23" s="92"/>
      <c r="O23" s="92"/>
      <c r="P23" s="162"/>
      <c r="Q23" s="206"/>
    </row>
    <row r="24" spans="1:18" ht="15" customHeight="1" x14ac:dyDescent="0.2">
      <c r="A24" s="598">
        <v>3</v>
      </c>
      <c r="B24" s="594" t="s">
        <v>41</v>
      </c>
      <c r="C24" s="595"/>
      <c r="D24" s="710">
        <f>Resumo!$H$12</f>
        <v>0</v>
      </c>
      <c r="E24" s="711"/>
      <c r="F24" s="658" t="e">
        <f>IF(D24&gt;0,D24)*100/$E$31</f>
        <v>#DIV/0!</v>
      </c>
      <c r="G24" s="712"/>
      <c r="H24" s="713"/>
      <c r="I24" s="104"/>
      <c r="J24" s="104"/>
      <c r="K24" s="104"/>
      <c r="L24" s="104"/>
      <c r="M24" s="580">
        <f>D24</f>
        <v>0</v>
      </c>
      <c r="N24" s="714"/>
      <c r="O24" s="715"/>
      <c r="P24" s="149"/>
      <c r="Q24" s="206">
        <f>SUM(G24:O24)</f>
        <v>0</v>
      </c>
      <c r="R24" s="98"/>
    </row>
    <row r="25" spans="1:18" ht="17.25" customHeight="1" x14ac:dyDescent="0.2">
      <c r="A25" s="598"/>
      <c r="B25" s="594"/>
      <c r="C25" s="595"/>
      <c r="D25" s="710"/>
      <c r="E25" s="711"/>
      <c r="F25" s="658"/>
      <c r="G25" s="209"/>
      <c r="H25" s="210"/>
      <c r="I25" s="104"/>
      <c r="J25" s="716"/>
      <c r="K25" s="717"/>
      <c r="L25" s="248"/>
      <c r="M25" s="582" t="s">
        <v>18</v>
      </c>
      <c r="N25" s="718"/>
      <c r="O25" s="719"/>
      <c r="P25" s="149"/>
      <c r="Q25" s="206"/>
      <c r="R25" s="98"/>
    </row>
    <row r="26" spans="1:18" ht="17.100000000000001" customHeight="1" thickBot="1" x14ac:dyDescent="0.25">
      <c r="A26" s="94"/>
      <c r="B26" s="720"/>
      <c r="C26" s="721"/>
      <c r="D26" s="720"/>
      <c r="E26" s="721"/>
      <c r="F26" s="249"/>
      <c r="G26" s="250"/>
      <c r="H26" s="251"/>
      <c r="I26" s="91"/>
      <c r="J26" s="92"/>
      <c r="K26" s="92"/>
      <c r="L26" s="92"/>
      <c r="M26" s="92"/>
      <c r="N26" s="92"/>
      <c r="O26" s="92"/>
      <c r="P26" s="149"/>
      <c r="Q26" s="206"/>
      <c r="R26" s="98"/>
    </row>
    <row r="27" spans="1:18" ht="21" customHeight="1" thickBot="1" x14ac:dyDescent="0.25">
      <c r="A27" s="72"/>
      <c r="B27" s="720"/>
      <c r="C27" s="721"/>
      <c r="D27" s="724"/>
      <c r="E27" s="725"/>
      <c r="F27" s="252"/>
      <c r="G27" s="726">
        <v>20</v>
      </c>
      <c r="H27" s="590"/>
      <c r="I27" s="107">
        <v>30</v>
      </c>
      <c r="J27" s="591">
        <v>50</v>
      </c>
      <c r="K27" s="590"/>
      <c r="L27" s="107">
        <v>60</v>
      </c>
      <c r="M27" s="591">
        <v>80</v>
      </c>
      <c r="N27" s="590"/>
      <c r="O27" s="108">
        <v>90</v>
      </c>
      <c r="P27" s="251"/>
      <c r="Q27" s="109" t="s">
        <v>42</v>
      </c>
    </row>
    <row r="28" spans="1:18" ht="12" customHeight="1" x14ac:dyDescent="0.2">
      <c r="A28" s="110" t="s">
        <v>24</v>
      </c>
      <c r="B28" s="111"/>
      <c r="C28" s="211"/>
      <c r="D28" s="253"/>
      <c r="E28" s="211">
        <f>SUM(D18:E25)</f>
        <v>0</v>
      </c>
      <c r="F28" s="112"/>
      <c r="G28" s="722">
        <f>G18</f>
        <v>0</v>
      </c>
      <c r="H28" s="723"/>
      <c r="I28" s="254"/>
      <c r="J28" s="722">
        <f>J21</f>
        <v>0</v>
      </c>
      <c r="K28" s="723"/>
      <c r="L28" s="255"/>
      <c r="M28" s="722">
        <f>M24</f>
        <v>0</v>
      </c>
      <c r="N28" s="648"/>
      <c r="O28" s="256"/>
      <c r="P28" s="649">
        <f>SUM(Q18:Q27)</f>
        <v>0</v>
      </c>
      <c r="Q28" s="650"/>
      <c r="R28" s="98"/>
    </row>
    <row r="29" spans="1:18" ht="12" customHeight="1" x14ac:dyDescent="0.2">
      <c r="A29" s="115" t="s">
        <v>25</v>
      </c>
      <c r="B29" s="116"/>
      <c r="C29" s="117"/>
      <c r="D29" s="116"/>
      <c r="E29" s="257"/>
      <c r="F29" s="118"/>
      <c r="G29" s="651">
        <f>IF(G28&gt;0,G28/E31,0)</f>
        <v>0</v>
      </c>
      <c r="H29" s="694"/>
      <c r="I29" s="228"/>
      <c r="J29" s="651">
        <f>IF(J21&gt;0,J21/E31,0)</f>
        <v>0</v>
      </c>
      <c r="K29" s="694"/>
      <c r="L29" s="229"/>
      <c r="M29" s="651">
        <f>IF(M24&gt;0,M24/E31,0)</f>
        <v>0</v>
      </c>
      <c r="N29" s="694"/>
      <c r="O29" s="258"/>
      <c r="P29" s="652">
        <f>SUM(G29:O29)</f>
        <v>0</v>
      </c>
      <c r="Q29" s="653"/>
    </row>
    <row r="30" spans="1:18" ht="12" customHeight="1" x14ac:dyDescent="0.2">
      <c r="A30" s="115" t="s">
        <v>26</v>
      </c>
      <c r="B30" s="116"/>
      <c r="C30" s="117"/>
      <c r="D30" s="116"/>
      <c r="E30" s="257"/>
      <c r="F30" s="118"/>
      <c r="G30" s="707">
        <f>G28</f>
        <v>0</v>
      </c>
      <c r="H30" s="708"/>
      <c r="I30" s="259"/>
      <c r="J30" s="636">
        <f>G30+J28</f>
        <v>0</v>
      </c>
      <c r="K30" s="709"/>
      <c r="L30" s="260"/>
      <c r="M30" s="636">
        <f>J30+M28</f>
        <v>0</v>
      </c>
      <c r="N30" s="709"/>
      <c r="O30" s="258"/>
      <c r="P30" s="641">
        <f>SUM(Q18:Q27)</f>
        <v>0</v>
      </c>
      <c r="Q30" s="642"/>
      <c r="R30" s="126"/>
    </row>
    <row r="31" spans="1:18" ht="12" customHeight="1" thickBot="1" x14ac:dyDescent="0.25">
      <c r="A31" s="127" t="s">
        <v>27</v>
      </c>
      <c r="B31" s="128"/>
      <c r="C31" s="218"/>
      <c r="D31" s="128"/>
      <c r="E31" s="218">
        <f>SUM(C28+D28+E28)</f>
        <v>0</v>
      </c>
      <c r="F31" s="129" t="e">
        <f>SUM(F18:F27)</f>
        <v>#DIV/0!</v>
      </c>
      <c r="G31" s="643">
        <f>(G29+0)</f>
        <v>0</v>
      </c>
      <c r="H31" s="692"/>
      <c r="I31" s="230"/>
      <c r="J31" s="643">
        <f>G31+J29</f>
        <v>0</v>
      </c>
      <c r="K31" s="692"/>
      <c r="L31" s="231"/>
      <c r="M31" s="643">
        <f>J31+M29</f>
        <v>0</v>
      </c>
      <c r="N31" s="692"/>
      <c r="O31" s="232"/>
      <c r="P31" s="644">
        <f>P29</f>
        <v>0</v>
      </c>
      <c r="Q31" s="645"/>
    </row>
    <row r="32" spans="1:18" x14ac:dyDescent="0.2">
      <c r="C32" s="24"/>
      <c r="E32" s="135"/>
    </row>
    <row r="33" spans="5:17" x14ac:dyDescent="0.2">
      <c r="J33" s="39"/>
      <c r="K33" s="39"/>
      <c r="L33" s="39"/>
      <c r="M33" s="39"/>
      <c r="N33" s="39"/>
      <c r="O33" s="39"/>
      <c r="Q33" s="65"/>
    </row>
    <row r="34" spans="5:17" x14ac:dyDescent="0.2">
      <c r="E34" s="65"/>
      <c r="J34" s="39"/>
      <c r="K34" s="39"/>
      <c r="L34" s="39"/>
      <c r="M34" s="39"/>
      <c r="N34" s="39"/>
      <c r="O34" s="39"/>
    </row>
    <row r="35" spans="5:17" x14ac:dyDescent="0.2">
      <c r="E35" s="65"/>
      <c r="J35" s="39"/>
      <c r="K35" s="39"/>
      <c r="L35" s="39"/>
      <c r="M35" s="39"/>
      <c r="N35" s="39"/>
      <c r="O35" s="39"/>
    </row>
  </sheetData>
  <sheetProtection formatCells="0" formatColumns="0" formatRows="0" insertColumns="0" insertRows="0" insertHyperlinks="0" deleteColumns="0" deleteRows="0" sort="0" autoFilter="0" pivotTables="0"/>
  <mergeCells count="70">
    <mergeCell ref="I9:Q9"/>
    <mergeCell ref="E3:O3"/>
    <mergeCell ref="E5:O5"/>
    <mergeCell ref="A4:Q4"/>
    <mergeCell ref="A6:Q6"/>
    <mergeCell ref="A15:A16"/>
    <mergeCell ref="B15:C16"/>
    <mergeCell ref="D15:E16"/>
    <mergeCell ref="F15:F16"/>
    <mergeCell ref="G15:Q15"/>
    <mergeCell ref="G16:H16"/>
    <mergeCell ref="J16:K16"/>
    <mergeCell ref="M16:N16"/>
    <mergeCell ref="P16:Q16"/>
    <mergeCell ref="A10:E10"/>
    <mergeCell ref="A11:E11"/>
    <mergeCell ref="I11:Q11"/>
    <mergeCell ref="A12:E12"/>
    <mergeCell ref="A13:E13"/>
    <mergeCell ref="B17:C17"/>
    <mergeCell ref="B23:C23"/>
    <mergeCell ref="G19:I19"/>
    <mergeCell ref="B20:C20"/>
    <mergeCell ref="D20:E20"/>
    <mergeCell ref="A21:A22"/>
    <mergeCell ref="B21:C22"/>
    <mergeCell ref="D21:E22"/>
    <mergeCell ref="F21:F22"/>
    <mergeCell ref="G21:H21"/>
    <mergeCell ref="A18:A19"/>
    <mergeCell ref="B18:C19"/>
    <mergeCell ref="D18:E19"/>
    <mergeCell ref="F18:F19"/>
    <mergeCell ref="G18:I18"/>
    <mergeCell ref="D27:E27"/>
    <mergeCell ref="G27:H27"/>
    <mergeCell ref="J27:K27"/>
    <mergeCell ref="J21:L21"/>
    <mergeCell ref="M21:N21"/>
    <mergeCell ref="G22:H22"/>
    <mergeCell ref="J22:L22"/>
    <mergeCell ref="M22:N22"/>
    <mergeCell ref="G31:H31"/>
    <mergeCell ref="J31:K31"/>
    <mergeCell ref="M31:N31"/>
    <mergeCell ref="P31:Q31"/>
    <mergeCell ref="G28:H28"/>
    <mergeCell ref="J28:K28"/>
    <mergeCell ref="M28:N28"/>
    <mergeCell ref="P28:Q28"/>
    <mergeCell ref="G29:H29"/>
    <mergeCell ref="J29:K29"/>
    <mergeCell ref="M29:N29"/>
    <mergeCell ref="P29:Q29"/>
    <mergeCell ref="A2:Q2"/>
    <mergeCell ref="G30:H30"/>
    <mergeCell ref="J30:K30"/>
    <mergeCell ref="M30:N30"/>
    <mergeCell ref="P30:Q30"/>
    <mergeCell ref="M27:N27"/>
    <mergeCell ref="A24:A25"/>
    <mergeCell ref="B24:C25"/>
    <mergeCell ref="D24:E25"/>
    <mergeCell ref="F24:F25"/>
    <mergeCell ref="G24:H24"/>
    <mergeCell ref="M24:O24"/>
    <mergeCell ref="J25:K25"/>
    <mergeCell ref="M25:O25"/>
    <mergeCell ref="B26:C27"/>
    <mergeCell ref="D26:E26"/>
  </mergeCells>
  <printOptions horizontalCentered="1" verticalCentered="1"/>
  <pageMargins left="0.78740157480314965" right="0.78740157480314965" top="0.98425196850393704" bottom="0.19685039370078741" header="0.51181102362204722" footer="0.51181102362204722"/>
  <pageSetup paperSize="9" scale="68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1265" r:id="rId4">
          <objectPr defaultSize="0" autoPict="0" r:id="rId5">
            <anchor moveWithCells="1" sizeWithCells="1">
              <from>
                <xdr:col>5</xdr:col>
                <xdr:colOff>542925</xdr:colOff>
                <xdr:row>9</xdr:row>
                <xdr:rowOff>9525</xdr:rowOff>
              </from>
              <to>
                <xdr:col>7</xdr:col>
                <xdr:colOff>876300</xdr:colOff>
                <xdr:row>12</xdr:row>
                <xdr:rowOff>133350</xdr:rowOff>
              </to>
            </anchor>
          </objectPr>
        </oleObject>
      </mc:Choice>
      <mc:Fallback>
        <oleObject progId="Word.Picture.8" shapeId="112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3:X36"/>
  <sheetViews>
    <sheetView showGridLines="0" zoomScale="75" zoomScaleNormal="75" workbookViewId="0">
      <selection activeCell="O26" sqref="O26"/>
    </sheetView>
  </sheetViews>
  <sheetFormatPr defaultRowHeight="12.75" x14ac:dyDescent="0.2"/>
  <cols>
    <col min="1" max="1" width="13.855468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7109375" style="24" customWidth="1"/>
    <col min="6" max="6" width="13.85546875" style="24" customWidth="1"/>
    <col min="7" max="7" width="11.42578125" style="24" customWidth="1"/>
    <col min="8" max="8" width="13.85546875" style="24" customWidth="1"/>
    <col min="9" max="9" width="10.5703125" style="24" customWidth="1"/>
    <col min="10" max="10" width="14.7109375" style="24" customWidth="1"/>
    <col min="11" max="11" width="25.140625" style="24" customWidth="1"/>
    <col min="12" max="12" width="16.28515625" style="24" customWidth="1"/>
    <col min="13" max="255" width="9.140625" style="24"/>
    <col min="256" max="256" width="13.85546875" style="24" customWidth="1"/>
    <col min="257" max="257" width="40.28515625" style="24" customWidth="1"/>
    <col min="258" max="258" width="16.42578125" style="24" customWidth="1"/>
    <col min="259" max="259" width="9.140625" style="24"/>
    <col min="260" max="261" width="11.7109375" style="24" customWidth="1"/>
    <col min="262" max="262" width="11.42578125" style="24" customWidth="1"/>
    <col min="263" max="263" width="13.85546875" style="24" customWidth="1"/>
    <col min="264" max="264" width="10.5703125" style="24" customWidth="1"/>
    <col min="265" max="265" width="14.7109375" style="24" customWidth="1"/>
    <col min="266" max="266" width="0" style="24" hidden="1" customWidth="1"/>
    <col min="267" max="267" width="25.140625" style="24" customWidth="1"/>
    <col min="268" max="268" width="16.28515625" style="24" customWidth="1"/>
    <col min="269" max="511" width="9.140625" style="24"/>
    <col min="512" max="512" width="13.85546875" style="24" customWidth="1"/>
    <col min="513" max="513" width="40.28515625" style="24" customWidth="1"/>
    <col min="514" max="514" width="16.42578125" style="24" customWidth="1"/>
    <col min="515" max="515" width="9.140625" style="24"/>
    <col min="516" max="517" width="11.7109375" style="24" customWidth="1"/>
    <col min="518" max="518" width="11.42578125" style="24" customWidth="1"/>
    <col min="519" max="519" width="13.85546875" style="24" customWidth="1"/>
    <col min="520" max="520" width="10.5703125" style="24" customWidth="1"/>
    <col min="521" max="521" width="14.7109375" style="24" customWidth="1"/>
    <col min="522" max="522" width="0" style="24" hidden="1" customWidth="1"/>
    <col min="523" max="523" width="25.140625" style="24" customWidth="1"/>
    <col min="524" max="524" width="16.28515625" style="24" customWidth="1"/>
    <col min="525" max="767" width="9.140625" style="24"/>
    <col min="768" max="768" width="13.85546875" style="24" customWidth="1"/>
    <col min="769" max="769" width="40.28515625" style="24" customWidth="1"/>
    <col min="770" max="770" width="16.42578125" style="24" customWidth="1"/>
    <col min="771" max="771" width="9.140625" style="24"/>
    <col min="772" max="773" width="11.7109375" style="24" customWidth="1"/>
    <col min="774" max="774" width="11.42578125" style="24" customWidth="1"/>
    <col min="775" max="775" width="13.85546875" style="24" customWidth="1"/>
    <col min="776" max="776" width="10.5703125" style="24" customWidth="1"/>
    <col min="777" max="777" width="14.7109375" style="24" customWidth="1"/>
    <col min="778" max="778" width="0" style="24" hidden="1" customWidth="1"/>
    <col min="779" max="779" width="25.140625" style="24" customWidth="1"/>
    <col min="780" max="780" width="16.28515625" style="24" customWidth="1"/>
    <col min="781" max="1023" width="9.140625" style="24"/>
    <col min="1024" max="1024" width="13.85546875" style="24" customWidth="1"/>
    <col min="1025" max="1025" width="40.28515625" style="24" customWidth="1"/>
    <col min="1026" max="1026" width="16.42578125" style="24" customWidth="1"/>
    <col min="1027" max="1027" width="9.140625" style="24"/>
    <col min="1028" max="1029" width="11.7109375" style="24" customWidth="1"/>
    <col min="1030" max="1030" width="11.42578125" style="24" customWidth="1"/>
    <col min="1031" max="1031" width="13.85546875" style="24" customWidth="1"/>
    <col min="1032" max="1032" width="10.5703125" style="24" customWidth="1"/>
    <col min="1033" max="1033" width="14.7109375" style="24" customWidth="1"/>
    <col min="1034" max="1034" width="0" style="24" hidden="1" customWidth="1"/>
    <col min="1035" max="1035" width="25.140625" style="24" customWidth="1"/>
    <col min="1036" max="1036" width="16.28515625" style="24" customWidth="1"/>
    <col min="1037" max="1279" width="9.140625" style="24"/>
    <col min="1280" max="1280" width="13.85546875" style="24" customWidth="1"/>
    <col min="1281" max="1281" width="40.28515625" style="24" customWidth="1"/>
    <col min="1282" max="1282" width="16.42578125" style="24" customWidth="1"/>
    <col min="1283" max="1283" width="9.140625" style="24"/>
    <col min="1284" max="1285" width="11.7109375" style="24" customWidth="1"/>
    <col min="1286" max="1286" width="11.42578125" style="24" customWidth="1"/>
    <col min="1287" max="1287" width="13.85546875" style="24" customWidth="1"/>
    <col min="1288" max="1288" width="10.5703125" style="24" customWidth="1"/>
    <col min="1289" max="1289" width="14.7109375" style="24" customWidth="1"/>
    <col min="1290" max="1290" width="0" style="24" hidden="1" customWidth="1"/>
    <col min="1291" max="1291" width="25.140625" style="24" customWidth="1"/>
    <col min="1292" max="1292" width="16.28515625" style="24" customWidth="1"/>
    <col min="1293" max="1535" width="9.140625" style="24"/>
    <col min="1536" max="1536" width="13.85546875" style="24" customWidth="1"/>
    <col min="1537" max="1537" width="40.28515625" style="24" customWidth="1"/>
    <col min="1538" max="1538" width="16.42578125" style="24" customWidth="1"/>
    <col min="1539" max="1539" width="9.140625" style="24"/>
    <col min="1540" max="1541" width="11.7109375" style="24" customWidth="1"/>
    <col min="1542" max="1542" width="11.42578125" style="24" customWidth="1"/>
    <col min="1543" max="1543" width="13.85546875" style="24" customWidth="1"/>
    <col min="1544" max="1544" width="10.5703125" style="24" customWidth="1"/>
    <col min="1545" max="1545" width="14.7109375" style="24" customWidth="1"/>
    <col min="1546" max="1546" width="0" style="24" hidden="1" customWidth="1"/>
    <col min="1547" max="1547" width="25.140625" style="24" customWidth="1"/>
    <col min="1548" max="1548" width="16.28515625" style="24" customWidth="1"/>
    <col min="1549" max="1791" width="9.140625" style="24"/>
    <col min="1792" max="1792" width="13.85546875" style="24" customWidth="1"/>
    <col min="1793" max="1793" width="40.28515625" style="24" customWidth="1"/>
    <col min="1794" max="1794" width="16.42578125" style="24" customWidth="1"/>
    <col min="1795" max="1795" width="9.140625" style="24"/>
    <col min="1796" max="1797" width="11.7109375" style="24" customWidth="1"/>
    <col min="1798" max="1798" width="11.42578125" style="24" customWidth="1"/>
    <col min="1799" max="1799" width="13.85546875" style="24" customWidth="1"/>
    <col min="1800" max="1800" width="10.5703125" style="24" customWidth="1"/>
    <col min="1801" max="1801" width="14.7109375" style="24" customWidth="1"/>
    <col min="1802" max="1802" width="0" style="24" hidden="1" customWidth="1"/>
    <col min="1803" max="1803" width="25.140625" style="24" customWidth="1"/>
    <col min="1804" max="1804" width="16.28515625" style="24" customWidth="1"/>
    <col min="1805" max="2047" width="9.140625" style="24"/>
    <col min="2048" max="2048" width="13.85546875" style="24" customWidth="1"/>
    <col min="2049" max="2049" width="40.28515625" style="24" customWidth="1"/>
    <col min="2050" max="2050" width="16.42578125" style="24" customWidth="1"/>
    <col min="2051" max="2051" width="9.140625" style="24"/>
    <col min="2052" max="2053" width="11.7109375" style="24" customWidth="1"/>
    <col min="2054" max="2054" width="11.42578125" style="24" customWidth="1"/>
    <col min="2055" max="2055" width="13.85546875" style="24" customWidth="1"/>
    <col min="2056" max="2056" width="10.5703125" style="24" customWidth="1"/>
    <col min="2057" max="2057" width="14.7109375" style="24" customWidth="1"/>
    <col min="2058" max="2058" width="0" style="24" hidden="1" customWidth="1"/>
    <col min="2059" max="2059" width="25.140625" style="24" customWidth="1"/>
    <col min="2060" max="2060" width="16.28515625" style="24" customWidth="1"/>
    <col min="2061" max="2303" width="9.140625" style="24"/>
    <col min="2304" max="2304" width="13.85546875" style="24" customWidth="1"/>
    <col min="2305" max="2305" width="40.28515625" style="24" customWidth="1"/>
    <col min="2306" max="2306" width="16.42578125" style="24" customWidth="1"/>
    <col min="2307" max="2307" width="9.140625" style="24"/>
    <col min="2308" max="2309" width="11.7109375" style="24" customWidth="1"/>
    <col min="2310" max="2310" width="11.42578125" style="24" customWidth="1"/>
    <col min="2311" max="2311" width="13.85546875" style="24" customWidth="1"/>
    <col min="2312" max="2312" width="10.5703125" style="24" customWidth="1"/>
    <col min="2313" max="2313" width="14.7109375" style="24" customWidth="1"/>
    <col min="2314" max="2314" width="0" style="24" hidden="1" customWidth="1"/>
    <col min="2315" max="2315" width="25.140625" style="24" customWidth="1"/>
    <col min="2316" max="2316" width="16.28515625" style="24" customWidth="1"/>
    <col min="2317" max="2559" width="9.140625" style="24"/>
    <col min="2560" max="2560" width="13.85546875" style="24" customWidth="1"/>
    <col min="2561" max="2561" width="40.28515625" style="24" customWidth="1"/>
    <col min="2562" max="2562" width="16.42578125" style="24" customWidth="1"/>
    <col min="2563" max="2563" width="9.140625" style="24"/>
    <col min="2564" max="2565" width="11.7109375" style="24" customWidth="1"/>
    <col min="2566" max="2566" width="11.42578125" style="24" customWidth="1"/>
    <col min="2567" max="2567" width="13.85546875" style="24" customWidth="1"/>
    <col min="2568" max="2568" width="10.5703125" style="24" customWidth="1"/>
    <col min="2569" max="2569" width="14.7109375" style="24" customWidth="1"/>
    <col min="2570" max="2570" width="0" style="24" hidden="1" customWidth="1"/>
    <col min="2571" max="2571" width="25.140625" style="24" customWidth="1"/>
    <col min="2572" max="2572" width="16.28515625" style="24" customWidth="1"/>
    <col min="2573" max="2815" width="9.140625" style="24"/>
    <col min="2816" max="2816" width="13.85546875" style="24" customWidth="1"/>
    <col min="2817" max="2817" width="40.28515625" style="24" customWidth="1"/>
    <col min="2818" max="2818" width="16.42578125" style="24" customWidth="1"/>
    <col min="2819" max="2819" width="9.140625" style="24"/>
    <col min="2820" max="2821" width="11.7109375" style="24" customWidth="1"/>
    <col min="2822" max="2822" width="11.42578125" style="24" customWidth="1"/>
    <col min="2823" max="2823" width="13.85546875" style="24" customWidth="1"/>
    <col min="2824" max="2824" width="10.5703125" style="24" customWidth="1"/>
    <col min="2825" max="2825" width="14.7109375" style="24" customWidth="1"/>
    <col min="2826" max="2826" width="0" style="24" hidden="1" customWidth="1"/>
    <col min="2827" max="2827" width="25.140625" style="24" customWidth="1"/>
    <col min="2828" max="2828" width="16.28515625" style="24" customWidth="1"/>
    <col min="2829" max="3071" width="9.140625" style="24"/>
    <col min="3072" max="3072" width="13.85546875" style="24" customWidth="1"/>
    <col min="3073" max="3073" width="40.28515625" style="24" customWidth="1"/>
    <col min="3074" max="3074" width="16.42578125" style="24" customWidth="1"/>
    <col min="3075" max="3075" width="9.140625" style="24"/>
    <col min="3076" max="3077" width="11.7109375" style="24" customWidth="1"/>
    <col min="3078" max="3078" width="11.42578125" style="24" customWidth="1"/>
    <col min="3079" max="3079" width="13.85546875" style="24" customWidth="1"/>
    <col min="3080" max="3080" width="10.5703125" style="24" customWidth="1"/>
    <col min="3081" max="3081" width="14.7109375" style="24" customWidth="1"/>
    <col min="3082" max="3082" width="0" style="24" hidden="1" customWidth="1"/>
    <col min="3083" max="3083" width="25.140625" style="24" customWidth="1"/>
    <col min="3084" max="3084" width="16.28515625" style="24" customWidth="1"/>
    <col min="3085" max="3327" width="9.140625" style="24"/>
    <col min="3328" max="3328" width="13.85546875" style="24" customWidth="1"/>
    <col min="3329" max="3329" width="40.28515625" style="24" customWidth="1"/>
    <col min="3330" max="3330" width="16.42578125" style="24" customWidth="1"/>
    <col min="3331" max="3331" width="9.140625" style="24"/>
    <col min="3332" max="3333" width="11.7109375" style="24" customWidth="1"/>
    <col min="3334" max="3334" width="11.42578125" style="24" customWidth="1"/>
    <col min="3335" max="3335" width="13.85546875" style="24" customWidth="1"/>
    <col min="3336" max="3336" width="10.5703125" style="24" customWidth="1"/>
    <col min="3337" max="3337" width="14.7109375" style="24" customWidth="1"/>
    <col min="3338" max="3338" width="0" style="24" hidden="1" customWidth="1"/>
    <col min="3339" max="3339" width="25.140625" style="24" customWidth="1"/>
    <col min="3340" max="3340" width="16.28515625" style="24" customWidth="1"/>
    <col min="3341" max="3583" width="9.140625" style="24"/>
    <col min="3584" max="3584" width="13.85546875" style="24" customWidth="1"/>
    <col min="3585" max="3585" width="40.28515625" style="24" customWidth="1"/>
    <col min="3586" max="3586" width="16.42578125" style="24" customWidth="1"/>
    <col min="3587" max="3587" width="9.140625" style="24"/>
    <col min="3588" max="3589" width="11.7109375" style="24" customWidth="1"/>
    <col min="3590" max="3590" width="11.42578125" style="24" customWidth="1"/>
    <col min="3591" max="3591" width="13.85546875" style="24" customWidth="1"/>
    <col min="3592" max="3592" width="10.5703125" style="24" customWidth="1"/>
    <col min="3593" max="3593" width="14.7109375" style="24" customWidth="1"/>
    <col min="3594" max="3594" width="0" style="24" hidden="1" customWidth="1"/>
    <col min="3595" max="3595" width="25.140625" style="24" customWidth="1"/>
    <col min="3596" max="3596" width="16.28515625" style="24" customWidth="1"/>
    <col min="3597" max="3839" width="9.140625" style="24"/>
    <col min="3840" max="3840" width="13.85546875" style="24" customWidth="1"/>
    <col min="3841" max="3841" width="40.28515625" style="24" customWidth="1"/>
    <col min="3842" max="3842" width="16.42578125" style="24" customWidth="1"/>
    <col min="3843" max="3843" width="9.140625" style="24"/>
    <col min="3844" max="3845" width="11.7109375" style="24" customWidth="1"/>
    <col min="3846" max="3846" width="11.42578125" style="24" customWidth="1"/>
    <col min="3847" max="3847" width="13.85546875" style="24" customWidth="1"/>
    <col min="3848" max="3848" width="10.5703125" style="24" customWidth="1"/>
    <col min="3849" max="3849" width="14.7109375" style="24" customWidth="1"/>
    <col min="3850" max="3850" width="0" style="24" hidden="1" customWidth="1"/>
    <col min="3851" max="3851" width="25.140625" style="24" customWidth="1"/>
    <col min="3852" max="3852" width="16.28515625" style="24" customWidth="1"/>
    <col min="3853" max="4095" width="9.140625" style="24"/>
    <col min="4096" max="4096" width="13.85546875" style="24" customWidth="1"/>
    <col min="4097" max="4097" width="40.28515625" style="24" customWidth="1"/>
    <col min="4098" max="4098" width="16.42578125" style="24" customWidth="1"/>
    <col min="4099" max="4099" width="9.140625" style="24"/>
    <col min="4100" max="4101" width="11.7109375" style="24" customWidth="1"/>
    <col min="4102" max="4102" width="11.42578125" style="24" customWidth="1"/>
    <col min="4103" max="4103" width="13.85546875" style="24" customWidth="1"/>
    <col min="4104" max="4104" width="10.5703125" style="24" customWidth="1"/>
    <col min="4105" max="4105" width="14.7109375" style="24" customWidth="1"/>
    <col min="4106" max="4106" width="0" style="24" hidden="1" customWidth="1"/>
    <col min="4107" max="4107" width="25.140625" style="24" customWidth="1"/>
    <col min="4108" max="4108" width="16.28515625" style="24" customWidth="1"/>
    <col min="4109" max="4351" width="9.140625" style="24"/>
    <col min="4352" max="4352" width="13.85546875" style="24" customWidth="1"/>
    <col min="4353" max="4353" width="40.28515625" style="24" customWidth="1"/>
    <col min="4354" max="4354" width="16.42578125" style="24" customWidth="1"/>
    <col min="4355" max="4355" width="9.140625" style="24"/>
    <col min="4356" max="4357" width="11.7109375" style="24" customWidth="1"/>
    <col min="4358" max="4358" width="11.42578125" style="24" customWidth="1"/>
    <col min="4359" max="4359" width="13.85546875" style="24" customWidth="1"/>
    <col min="4360" max="4360" width="10.5703125" style="24" customWidth="1"/>
    <col min="4361" max="4361" width="14.7109375" style="24" customWidth="1"/>
    <col min="4362" max="4362" width="0" style="24" hidden="1" customWidth="1"/>
    <col min="4363" max="4363" width="25.140625" style="24" customWidth="1"/>
    <col min="4364" max="4364" width="16.28515625" style="24" customWidth="1"/>
    <col min="4365" max="4607" width="9.140625" style="24"/>
    <col min="4608" max="4608" width="13.85546875" style="24" customWidth="1"/>
    <col min="4609" max="4609" width="40.28515625" style="24" customWidth="1"/>
    <col min="4610" max="4610" width="16.42578125" style="24" customWidth="1"/>
    <col min="4611" max="4611" width="9.140625" style="24"/>
    <col min="4612" max="4613" width="11.7109375" style="24" customWidth="1"/>
    <col min="4614" max="4614" width="11.42578125" style="24" customWidth="1"/>
    <col min="4615" max="4615" width="13.85546875" style="24" customWidth="1"/>
    <col min="4616" max="4616" width="10.5703125" style="24" customWidth="1"/>
    <col min="4617" max="4617" width="14.7109375" style="24" customWidth="1"/>
    <col min="4618" max="4618" width="0" style="24" hidden="1" customWidth="1"/>
    <col min="4619" max="4619" width="25.140625" style="24" customWidth="1"/>
    <col min="4620" max="4620" width="16.28515625" style="24" customWidth="1"/>
    <col min="4621" max="4863" width="9.140625" style="24"/>
    <col min="4864" max="4864" width="13.85546875" style="24" customWidth="1"/>
    <col min="4865" max="4865" width="40.28515625" style="24" customWidth="1"/>
    <col min="4866" max="4866" width="16.42578125" style="24" customWidth="1"/>
    <col min="4867" max="4867" width="9.140625" style="24"/>
    <col min="4868" max="4869" width="11.7109375" style="24" customWidth="1"/>
    <col min="4870" max="4870" width="11.42578125" style="24" customWidth="1"/>
    <col min="4871" max="4871" width="13.85546875" style="24" customWidth="1"/>
    <col min="4872" max="4872" width="10.5703125" style="24" customWidth="1"/>
    <col min="4873" max="4873" width="14.7109375" style="24" customWidth="1"/>
    <col min="4874" max="4874" width="0" style="24" hidden="1" customWidth="1"/>
    <col min="4875" max="4875" width="25.140625" style="24" customWidth="1"/>
    <col min="4876" max="4876" width="16.28515625" style="24" customWidth="1"/>
    <col min="4877" max="5119" width="9.140625" style="24"/>
    <col min="5120" max="5120" width="13.85546875" style="24" customWidth="1"/>
    <col min="5121" max="5121" width="40.28515625" style="24" customWidth="1"/>
    <col min="5122" max="5122" width="16.42578125" style="24" customWidth="1"/>
    <col min="5123" max="5123" width="9.140625" style="24"/>
    <col min="5124" max="5125" width="11.7109375" style="24" customWidth="1"/>
    <col min="5126" max="5126" width="11.42578125" style="24" customWidth="1"/>
    <col min="5127" max="5127" width="13.85546875" style="24" customWidth="1"/>
    <col min="5128" max="5128" width="10.5703125" style="24" customWidth="1"/>
    <col min="5129" max="5129" width="14.7109375" style="24" customWidth="1"/>
    <col min="5130" max="5130" width="0" style="24" hidden="1" customWidth="1"/>
    <col min="5131" max="5131" width="25.140625" style="24" customWidth="1"/>
    <col min="5132" max="5132" width="16.28515625" style="24" customWidth="1"/>
    <col min="5133" max="5375" width="9.140625" style="24"/>
    <col min="5376" max="5376" width="13.85546875" style="24" customWidth="1"/>
    <col min="5377" max="5377" width="40.28515625" style="24" customWidth="1"/>
    <col min="5378" max="5378" width="16.42578125" style="24" customWidth="1"/>
    <col min="5379" max="5379" width="9.140625" style="24"/>
    <col min="5380" max="5381" width="11.7109375" style="24" customWidth="1"/>
    <col min="5382" max="5382" width="11.42578125" style="24" customWidth="1"/>
    <col min="5383" max="5383" width="13.85546875" style="24" customWidth="1"/>
    <col min="5384" max="5384" width="10.5703125" style="24" customWidth="1"/>
    <col min="5385" max="5385" width="14.7109375" style="24" customWidth="1"/>
    <col min="5386" max="5386" width="0" style="24" hidden="1" customWidth="1"/>
    <col min="5387" max="5387" width="25.140625" style="24" customWidth="1"/>
    <col min="5388" max="5388" width="16.28515625" style="24" customWidth="1"/>
    <col min="5389" max="5631" width="9.140625" style="24"/>
    <col min="5632" max="5632" width="13.85546875" style="24" customWidth="1"/>
    <col min="5633" max="5633" width="40.28515625" style="24" customWidth="1"/>
    <col min="5634" max="5634" width="16.42578125" style="24" customWidth="1"/>
    <col min="5635" max="5635" width="9.140625" style="24"/>
    <col min="5636" max="5637" width="11.7109375" style="24" customWidth="1"/>
    <col min="5638" max="5638" width="11.42578125" style="24" customWidth="1"/>
    <col min="5639" max="5639" width="13.85546875" style="24" customWidth="1"/>
    <col min="5640" max="5640" width="10.5703125" style="24" customWidth="1"/>
    <col min="5641" max="5641" width="14.7109375" style="24" customWidth="1"/>
    <col min="5642" max="5642" width="0" style="24" hidden="1" customWidth="1"/>
    <col min="5643" max="5643" width="25.140625" style="24" customWidth="1"/>
    <col min="5644" max="5644" width="16.28515625" style="24" customWidth="1"/>
    <col min="5645" max="5887" width="9.140625" style="24"/>
    <col min="5888" max="5888" width="13.85546875" style="24" customWidth="1"/>
    <col min="5889" max="5889" width="40.28515625" style="24" customWidth="1"/>
    <col min="5890" max="5890" width="16.42578125" style="24" customWidth="1"/>
    <col min="5891" max="5891" width="9.140625" style="24"/>
    <col min="5892" max="5893" width="11.7109375" style="24" customWidth="1"/>
    <col min="5894" max="5894" width="11.42578125" style="24" customWidth="1"/>
    <col min="5895" max="5895" width="13.85546875" style="24" customWidth="1"/>
    <col min="5896" max="5896" width="10.5703125" style="24" customWidth="1"/>
    <col min="5897" max="5897" width="14.7109375" style="24" customWidth="1"/>
    <col min="5898" max="5898" width="0" style="24" hidden="1" customWidth="1"/>
    <col min="5899" max="5899" width="25.140625" style="24" customWidth="1"/>
    <col min="5900" max="5900" width="16.28515625" style="24" customWidth="1"/>
    <col min="5901" max="6143" width="9.140625" style="24"/>
    <col min="6144" max="6144" width="13.85546875" style="24" customWidth="1"/>
    <col min="6145" max="6145" width="40.28515625" style="24" customWidth="1"/>
    <col min="6146" max="6146" width="16.42578125" style="24" customWidth="1"/>
    <col min="6147" max="6147" width="9.140625" style="24"/>
    <col min="6148" max="6149" width="11.7109375" style="24" customWidth="1"/>
    <col min="6150" max="6150" width="11.42578125" style="24" customWidth="1"/>
    <col min="6151" max="6151" width="13.85546875" style="24" customWidth="1"/>
    <col min="6152" max="6152" width="10.5703125" style="24" customWidth="1"/>
    <col min="6153" max="6153" width="14.7109375" style="24" customWidth="1"/>
    <col min="6154" max="6154" width="0" style="24" hidden="1" customWidth="1"/>
    <col min="6155" max="6155" width="25.140625" style="24" customWidth="1"/>
    <col min="6156" max="6156" width="16.28515625" style="24" customWidth="1"/>
    <col min="6157" max="6399" width="9.140625" style="24"/>
    <col min="6400" max="6400" width="13.85546875" style="24" customWidth="1"/>
    <col min="6401" max="6401" width="40.28515625" style="24" customWidth="1"/>
    <col min="6402" max="6402" width="16.42578125" style="24" customWidth="1"/>
    <col min="6403" max="6403" width="9.140625" style="24"/>
    <col min="6404" max="6405" width="11.7109375" style="24" customWidth="1"/>
    <col min="6406" max="6406" width="11.42578125" style="24" customWidth="1"/>
    <col min="6407" max="6407" width="13.85546875" style="24" customWidth="1"/>
    <col min="6408" max="6408" width="10.5703125" style="24" customWidth="1"/>
    <col min="6409" max="6409" width="14.7109375" style="24" customWidth="1"/>
    <col min="6410" max="6410" width="0" style="24" hidden="1" customWidth="1"/>
    <col min="6411" max="6411" width="25.140625" style="24" customWidth="1"/>
    <col min="6412" max="6412" width="16.28515625" style="24" customWidth="1"/>
    <col min="6413" max="6655" width="9.140625" style="24"/>
    <col min="6656" max="6656" width="13.85546875" style="24" customWidth="1"/>
    <col min="6657" max="6657" width="40.28515625" style="24" customWidth="1"/>
    <col min="6658" max="6658" width="16.42578125" style="24" customWidth="1"/>
    <col min="6659" max="6659" width="9.140625" style="24"/>
    <col min="6660" max="6661" width="11.7109375" style="24" customWidth="1"/>
    <col min="6662" max="6662" width="11.42578125" style="24" customWidth="1"/>
    <col min="6663" max="6663" width="13.85546875" style="24" customWidth="1"/>
    <col min="6664" max="6664" width="10.5703125" style="24" customWidth="1"/>
    <col min="6665" max="6665" width="14.7109375" style="24" customWidth="1"/>
    <col min="6666" max="6666" width="0" style="24" hidden="1" customWidth="1"/>
    <col min="6667" max="6667" width="25.140625" style="24" customWidth="1"/>
    <col min="6668" max="6668" width="16.28515625" style="24" customWidth="1"/>
    <col min="6669" max="6911" width="9.140625" style="24"/>
    <col min="6912" max="6912" width="13.85546875" style="24" customWidth="1"/>
    <col min="6913" max="6913" width="40.28515625" style="24" customWidth="1"/>
    <col min="6914" max="6914" width="16.42578125" style="24" customWidth="1"/>
    <col min="6915" max="6915" width="9.140625" style="24"/>
    <col min="6916" max="6917" width="11.7109375" style="24" customWidth="1"/>
    <col min="6918" max="6918" width="11.42578125" style="24" customWidth="1"/>
    <col min="6919" max="6919" width="13.85546875" style="24" customWidth="1"/>
    <col min="6920" max="6920" width="10.5703125" style="24" customWidth="1"/>
    <col min="6921" max="6921" width="14.7109375" style="24" customWidth="1"/>
    <col min="6922" max="6922" width="0" style="24" hidden="1" customWidth="1"/>
    <col min="6923" max="6923" width="25.140625" style="24" customWidth="1"/>
    <col min="6924" max="6924" width="16.28515625" style="24" customWidth="1"/>
    <col min="6925" max="7167" width="9.140625" style="24"/>
    <col min="7168" max="7168" width="13.85546875" style="24" customWidth="1"/>
    <col min="7169" max="7169" width="40.28515625" style="24" customWidth="1"/>
    <col min="7170" max="7170" width="16.42578125" style="24" customWidth="1"/>
    <col min="7171" max="7171" width="9.140625" style="24"/>
    <col min="7172" max="7173" width="11.7109375" style="24" customWidth="1"/>
    <col min="7174" max="7174" width="11.42578125" style="24" customWidth="1"/>
    <col min="7175" max="7175" width="13.85546875" style="24" customWidth="1"/>
    <col min="7176" max="7176" width="10.5703125" style="24" customWidth="1"/>
    <col min="7177" max="7177" width="14.7109375" style="24" customWidth="1"/>
    <col min="7178" max="7178" width="0" style="24" hidden="1" customWidth="1"/>
    <col min="7179" max="7179" width="25.140625" style="24" customWidth="1"/>
    <col min="7180" max="7180" width="16.28515625" style="24" customWidth="1"/>
    <col min="7181" max="7423" width="9.140625" style="24"/>
    <col min="7424" max="7424" width="13.85546875" style="24" customWidth="1"/>
    <col min="7425" max="7425" width="40.28515625" style="24" customWidth="1"/>
    <col min="7426" max="7426" width="16.42578125" style="24" customWidth="1"/>
    <col min="7427" max="7427" width="9.140625" style="24"/>
    <col min="7428" max="7429" width="11.7109375" style="24" customWidth="1"/>
    <col min="7430" max="7430" width="11.42578125" style="24" customWidth="1"/>
    <col min="7431" max="7431" width="13.85546875" style="24" customWidth="1"/>
    <col min="7432" max="7432" width="10.5703125" style="24" customWidth="1"/>
    <col min="7433" max="7433" width="14.7109375" style="24" customWidth="1"/>
    <col min="7434" max="7434" width="0" style="24" hidden="1" customWidth="1"/>
    <col min="7435" max="7435" width="25.140625" style="24" customWidth="1"/>
    <col min="7436" max="7436" width="16.28515625" style="24" customWidth="1"/>
    <col min="7437" max="7679" width="9.140625" style="24"/>
    <col min="7680" max="7680" width="13.85546875" style="24" customWidth="1"/>
    <col min="7681" max="7681" width="40.28515625" style="24" customWidth="1"/>
    <col min="7682" max="7682" width="16.42578125" style="24" customWidth="1"/>
    <col min="7683" max="7683" width="9.140625" style="24"/>
    <col min="7684" max="7685" width="11.7109375" style="24" customWidth="1"/>
    <col min="7686" max="7686" width="11.42578125" style="24" customWidth="1"/>
    <col min="7687" max="7687" width="13.85546875" style="24" customWidth="1"/>
    <col min="7688" max="7688" width="10.5703125" style="24" customWidth="1"/>
    <col min="7689" max="7689" width="14.7109375" style="24" customWidth="1"/>
    <col min="7690" max="7690" width="0" style="24" hidden="1" customWidth="1"/>
    <col min="7691" max="7691" width="25.140625" style="24" customWidth="1"/>
    <col min="7692" max="7692" width="16.28515625" style="24" customWidth="1"/>
    <col min="7693" max="7935" width="9.140625" style="24"/>
    <col min="7936" max="7936" width="13.85546875" style="24" customWidth="1"/>
    <col min="7937" max="7937" width="40.28515625" style="24" customWidth="1"/>
    <col min="7938" max="7938" width="16.42578125" style="24" customWidth="1"/>
    <col min="7939" max="7939" width="9.140625" style="24"/>
    <col min="7940" max="7941" width="11.7109375" style="24" customWidth="1"/>
    <col min="7942" max="7942" width="11.42578125" style="24" customWidth="1"/>
    <col min="7943" max="7943" width="13.85546875" style="24" customWidth="1"/>
    <col min="7944" max="7944" width="10.5703125" style="24" customWidth="1"/>
    <col min="7945" max="7945" width="14.7109375" style="24" customWidth="1"/>
    <col min="7946" max="7946" width="0" style="24" hidden="1" customWidth="1"/>
    <col min="7947" max="7947" width="25.140625" style="24" customWidth="1"/>
    <col min="7948" max="7948" width="16.28515625" style="24" customWidth="1"/>
    <col min="7949" max="8191" width="9.140625" style="24"/>
    <col min="8192" max="8192" width="13.85546875" style="24" customWidth="1"/>
    <col min="8193" max="8193" width="40.28515625" style="24" customWidth="1"/>
    <col min="8194" max="8194" width="16.42578125" style="24" customWidth="1"/>
    <col min="8195" max="8195" width="9.140625" style="24"/>
    <col min="8196" max="8197" width="11.7109375" style="24" customWidth="1"/>
    <col min="8198" max="8198" width="11.42578125" style="24" customWidth="1"/>
    <col min="8199" max="8199" width="13.85546875" style="24" customWidth="1"/>
    <col min="8200" max="8200" width="10.5703125" style="24" customWidth="1"/>
    <col min="8201" max="8201" width="14.7109375" style="24" customWidth="1"/>
    <col min="8202" max="8202" width="0" style="24" hidden="1" customWidth="1"/>
    <col min="8203" max="8203" width="25.140625" style="24" customWidth="1"/>
    <col min="8204" max="8204" width="16.28515625" style="24" customWidth="1"/>
    <col min="8205" max="8447" width="9.140625" style="24"/>
    <col min="8448" max="8448" width="13.85546875" style="24" customWidth="1"/>
    <col min="8449" max="8449" width="40.28515625" style="24" customWidth="1"/>
    <col min="8450" max="8450" width="16.42578125" style="24" customWidth="1"/>
    <col min="8451" max="8451" width="9.140625" style="24"/>
    <col min="8452" max="8453" width="11.7109375" style="24" customWidth="1"/>
    <col min="8454" max="8454" width="11.42578125" style="24" customWidth="1"/>
    <col min="8455" max="8455" width="13.85546875" style="24" customWidth="1"/>
    <col min="8456" max="8456" width="10.5703125" style="24" customWidth="1"/>
    <col min="8457" max="8457" width="14.7109375" style="24" customWidth="1"/>
    <col min="8458" max="8458" width="0" style="24" hidden="1" customWidth="1"/>
    <col min="8459" max="8459" width="25.140625" style="24" customWidth="1"/>
    <col min="8460" max="8460" width="16.28515625" style="24" customWidth="1"/>
    <col min="8461" max="8703" width="9.140625" style="24"/>
    <col min="8704" max="8704" width="13.85546875" style="24" customWidth="1"/>
    <col min="8705" max="8705" width="40.28515625" style="24" customWidth="1"/>
    <col min="8706" max="8706" width="16.42578125" style="24" customWidth="1"/>
    <col min="8707" max="8707" width="9.140625" style="24"/>
    <col min="8708" max="8709" width="11.7109375" style="24" customWidth="1"/>
    <col min="8710" max="8710" width="11.42578125" style="24" customWidth="1"/>
    <col min="8711" max="8711" width="13.85546875" style="24" customWidth="1"/>
    <col min="8712" max="8712" width="10.5703125" style="24" customWidth="1"/>
    <col min="8713" max="8713" width="14.7109375" style="24" customWidth="1"/>
    <col min="8714" max="8714" width="0" style="24" hidden="1" customWidth="1"/>
    <col min="8715" max="8715" width="25.140625" style="24" customWidth="1"/>
    <col min="8716" max="8716" width="16.28515625" style="24" customWidth="1"/>
    <col min="8717" max="8959" width="9.140625" style="24"/>
    <col min="8960" max="8960" width="13.85546875" style="24" customWidth="1"/>
    <col min="8961" max="8961" width="40.28515625" style="24" customWidth="1"/>
    <col min="8962" max="8962" width="16.42578125" style="24" customWidth="1"/>
    <col min="8963" max="8963" width="9.140625" style="24"/>
    <col min="8964" max="8965" width="11.7109375" style="24" customWidth="1"/>
    <col min="8966" max="8966" width="11.42578125" style="24" customWidth="1"/>
    <col min="8967" max="8967" width="13.85546875" style="24" customWidth="1"/>
    <col min="8968" max="8968" width="10.5703125" style="24" customWidth="1"/>
    <col min="8969" max="8969" width="14.7109375" style="24" customWidth="1"/>
    <col min="8970" max="8970" width="0" style="24" hidden="1" customWidth="1"/>
    <col min="8971" max="8971" width="25.140625" style="24" customWidth="1"/>
    <col min="8972" max="8972" width="16.28515625" style="24" customWidth="1"/>
    <col min="8973" max="9215" width="9.140625" style="24"/>
    <col min="9216" max="9216" width="13.85546875" style="24" customWidth="1"/>
    <col min="9217" max="9217" width="40.28515625" style="24" customWidth="1"/>
    <col min="9218" max="9218" width="16.42578125" style="24" customWidth="1"/>
    <col min="9219" max="9219" width="9.140625" style="24"/>
    <col min="9220" max="9221" width="11.7109375" style="24" customWidth="1"/>
    <col min="9222" max="9222" width="11.42578125" style="24" customWidth="1"/>
    <col min="9223" max="9223" width="13.85546875" style="24" customWidth="1"/>
    <col min="9224" max="9224" width="10.5703125" style="24" customWidth="1"/>
    <col min="9225" max="9225" width="14.7109375" style="24" customWidth="1"/>
    <col min="9226" max="9226" width="0" style="24" hidden="1" customWidth="1"/>
    <col min="9227" max="9227" width="25.140625" style="24" customWidth="1"/>
    <col min="9228" max="9228" width="16.28515625" style="24" customWidth="1"/>
    <col min="9229" max="9471" width="9.140625" style="24"/>
    <col min="9472" max="9472" width="13.85546875" style="24" customWidth="1"/>
    <col min="9473" max="9473" width="40.28515625" style="24" customWidth="1"/>
    <col min="9474" max="9474" width="16.42578125" style="24" customWidth="1"/>
    <col min="9475" max="9475" width="9.140625" style="24"/>
    <col min="9476" max="9477" width="11.7109375" style="24" customWidth="1"/>
    <col min="9478" max="9478" width="11.42578125" style="24" customWidth="1"/>
    <col min="9479" max="9479" width="13.85546875" style="24" customWidth="1"/>
    <col min="9480" max="9480" width="10.5703125" style="24" customWidth="1"/>
    <col min="9481" max="9481" width="14.7109375" style="24" customWidth="1"/>
    <col min="9482" max="9482" width="0" style="24" hidden="1" customWidth="1"/>
    <col min="9483" max="9483" width="25.140625" style="24" customWidth="1"/>
    <col min="9484" max="9484" width="16.28515625" style="24" customWidth="1"/>
    <col min="9485" max="9727" width="9.140625" style="24"/>
    <col min="9728" max="9728" width="13.85546875" style="24" customWidth="1"/>
    <col min="9729" max="9729" width="40.28515625" style="24" customWidth="1"/>
    <col min="9730" max="9730" width="16.42578125" style="24" customWidth="1"/>
    <col min="9731" max="9731" width="9.140625" style="24"/>
    <col min="9732" max="9733" width="11.7109375" style="24" customWidth="1"/>
    <col min="9734" max="9734" width="11.42578125" style="24" customWidth="1"/>
    <col min="9735" max="9735" width="13.85546875" style="24" customWidth="1"/>
    <col min="9736" max="9736" width="10.5703125" style="24" customWidth="1"/>
    <col min="9737" max="9737" width="14.7109375" style="24" customWidth="1"/>
    <col min="9738" max="9738" width="0" style="24" hidden="1" customWidth="1"/>
    <col min="9739" max="9739" width="25.140625" style="24" customWidth="1"/>
    <col min="9740" max="9740" width="16.28515625" style="24" customWidth="1"/>
    <col min="9741" max="9983" width="9.140625" style="24"/>
    <col min="9984" max="9984" width="13.85546875" style="24" customWidth="1"/>
    <col min="9985" max="9985" width="40.28515625" style="24" customWidth="1"/>
    <col min="9986" max="9986" width="16.42578125" style="24" customWidth="1"/>
    <col min="9987" max="9987" width="9.140625" style="24"/>
    <col min="9988" max="9989" width="11.7109375" style="24" customWidth="1"/>
    <col min="9990" max="9990" width="11.42578125" style="24" customWidth="1"/>
    <col min="9991" max="9991" width="13.85546875" style="24" customWidth="1"/>
    <col min="9992" max="9992" width="10.5703125" style="24" customWidth="1"/>
    <col min="9993" max="9993" width="14.7109375" style="24" customWidth="1"/>
    <col min="9994" max="9994" width="0" style="24" hidden="1" customWidth="1"/>
    <col min="9995" max="9995" width="25.140625" style="24" customWidth="1"/>
    <col min="9996" max="9996" width="16.28515625" style="24" customWidth="1"/>
    <col min="9997" max="10239" width="9.140625" style="24"/>
    <col min="10240" max="10240" width="13.85546875" style="24" customWidth="1"/>
    <col min="10241" max="10241" width="40.28515625" style="24" customWidth="1"/>
    <col min="10242" max="10242" width="16.42578125" style="24" customWidth="1"/>
    <col min="10243" max="10243" width="9.140625" style="24"/>
    <col min="10244" max="10245" width="11.7109375" style="24" customWidth="1"/>
    <col min="10246" max="10246" width="11.42578125" style="24" customWidth="1"/>
    <col min="10247" max="10247" width="13.85546875" style="24" customWidth="1"/>
    <col min="10248" max="10248" width="10.5703125" style="24" customWidth="1"/>
    <col min="10249" max="10249" width="14.7109375" style="24" customWidth="1"/>
    <col min="10250" max="10250" width="0" style="24" hidden="1" customWidth="1"/>
    <col min="10251" max="10251" width="25.140625" style="24" customWidth="1"/>
    <col min="10252" max="10252" width="16.28515625" style="24" customWidth="1"/>
    <col min="10253" max="10495" width="9.140625" style="24"/>
    <col min="10496" max="10496" width="13.85546875" style="24" customWidth="1"/>
    <col min="10497" max="10497" width="40.28515625" style="24" customWidth="1"/>
    <col min="10498" max="10498" width="16.42578125" style="24" customWidth="1"/>
    <col min="10499" max="10499" width="9.140625" style="24"/>
    <col min="10500" max="10501" width="11.7109375" style="24" customWidth="1"/>
    <col min="10502" max="10502" width="11.42578125" style="24" customWidth="1"/>
    <col min="10503" max="10503" width="13.85546875" style="24" customWidth="1"/>
    <col min="10504" max="10504" width="10.5703125" style="24" customWidth="1"/>
    <col min="10505" max="10505" width="14.7109375" style="24" customWidth="1"/>
    <col min="10506" max="10506" width="0" style="24" hidden="1" customWidth="1"/>
    <col min="10507" max="10507" width="25.140625" style="24" customWidth="1"/>
    <col min="10508" max="10508" width="16.28515625" style="24" customWidth="1"/>
    <col min="10509" max="10751" width="9.140625" style="24"/>
    <col min="10752" max="10752" width="13.85546875" style="24" customWidth="1"/>
    <col min="10753" max="10753" width="40.28515625" style="24" customWidth="1"/>
    <col min="10754" max="10754" width="16.42578125" style="24" customWidth="1"/>
    <col min="10755" max="10755" width="9.140625" style="24"/>
    <col min="10756" max="10757" width="11.7109375" style="24" customWidth="1"/>
    <col min="10758" max="10758" width="11.42578125" style="24" customWidth="1"/>
    <col min="10759" max="10759" width="13.85546875" style="24" customWidth="1"/>
    <col min="10760" max="10760" width="10.5703125" style="24" customWidth="1"/>
    <col min="10761" max="10761" width="14.7109375" style="24" customWidth="1"/>
    <col min="10762" max="10762" width="0" style="24" hidden="1" customWidth="1"/>
    <col min="10763" max="10763" width="25.140625" style="24" customWidth="1"/>
    <col min="10764" max="10764" width="16.28515625" style="24" customWidth="1"/>
    <col min="10765" max="11007" width="9.140625" style="24"/>
    <col min="11008" max="11008" width="13.85546875" style="24" customWidth="1"/>
    <col min="11009" max="11009" width="40.28515625" style="24" customWidth="1"/>
    <col min="11010" max="11010" width="16.42578125" style="24" customWidth="1"/>
    <col min="11011" max="11011" width="9.140625" style="24"/>
    <col min="11012" max="11013" width="11.7109375" style="24" customWidth="1"/>
    <col min="11014" max="11014" width="11.42578125" style="24" customWidth="1"/>
    <col min="11015" max="11015" width="13.85546875" style="24" customWidth="1"/>
    <col min="11016" max="11016" width="10.5703125" style="24" customWidth="1"/>
    <col min="11017" max="11017" width="14.7109375" style="24" customWidth="1"/>
    <col min="11018" max="11018" width="0" style="24" hidden="1" customWidth="1"/>
    <col min="11019" max="11019" width="25.140625" style="24" customWidth="1"/>
    <col min="11020" max="11020" width="16.28515625" style="24" customWidth="1"/>
    <col min="11021" max="11263" width="9.140625" style="24"/>
    <col min="11264" max="11264" width="13.85546875" style="24" customWidth="1"/>
    <col min="11265" max="11265" width="40.28515625" style="24" customWidth="1"/>
    <col min="11266" max="11266" width="16.42578125" style="24" customWidth="1"/>
    <col min="11267" max="11267" width="9.140625" style="24"/>
    <col min="11268" max="11269" width="11.7109375" style="24" customWidth="1"/>
    <col min="11270" max="11270" width="11.42578125" style="24" customWidth="1"/>
    <col min="11271" max="11271" width="13.85546875" style="24" customWidth="1"/>
    <col min="11272" max="11272" width="10.5703125" style="24" customWidth="1"/>
    <col min="11273" max="11273" width="14.7109375" style="24" customWidth="1"/>
    <col min="11274" max="11274" width="0" style="24" hidden="1" customWidth="1"/>
    <col min="11275" max="11275" width="25.140625" style="24" customWidth="1"/>
    <col min="11276" max="11276" width="16.28515625" style="24" customWidth="1"/>
    <col min="11277" max="11519" width="9.140625" style="24"/>
    <col min="11520" max="11520" width="13.85546875" style="24" customWidth="1"/>
    <col min="11521" max="11521" width="40.28515625" style="24" customWidth="1"/>
    <col min="11522" max="11522" width="16.42578125" style="24" customWidth="1"/>
    <col min="11523" max="11523" width="9.140625" style="24"/>
    <col min="11524" max="11525" width="11.7109375" style="24" customWidth="1"/>
    <col min="11526" max="11526" width="11.42578125" style="24" customWidth="1"/>
    <col min="11527" max="11527" width="13.85546875" style="24" customWidth="1"/>
    <col min="11528" max="11528" width="10.5703125" style="24" customWidth="1"/>
    <col min="11529" max="11529" width="14.7109375" style="24" customWidth="1"/>
    <col min="11530" max="11530" width="0" style="24" hidden="1" customWidth="1"/>
    <col min="11531" max="11531" width="25.140625" style="24" customWidth="1"/>
    <col min="11532" max="11532" width="16.28515625" style="24" customWidth="1"/>
    <col min="11533" max="11775" width="9.140625" style="24"/>
    <col min="11776" max="11776" width="13.85546875" style="24" customWidth="1"/>
    <col min="11777" max="11777" width="40.28515625" style="24" customWidth="1"/>
    <col min="11778" max="11778" width="16.42578125" style="24" customWidth="1"/>
    <col min="11779" max="11779" width="9.140625" style="24"/>
    <col min="11780" max="11781" width="11.7109375" style="24" customWidth="1"/>
    <col min="11782" max="11782" width="11.42578125" style="24" customWidth="1"/>
    <col min="11783" max="11783" width="13.85546875" style="24" customWidth="1"/>
    <col min="11784" max="11784" width="10.5703125" style="24" customWidth="1"/>
    <col min="11785" max="11785" width="14.7109375" style="24" customWidth="1"/>
    <col min="11786" max="11786" width="0" style="24" hidden="1" customWidth="1"/>
    <col min="11787" max="11787" width="25.140625" style="24" customWidth="1"/>
    <col min="11788" max="11788" width="16.28515625" style="24" customWidth="1"/>
    <col min="11789" max="12031" width="9.140625" style="24"/>
    <col min="12032" max="12032" width="13.85546875" style="24" customWidth="1"/>
    <col min="12033" max="12033" width="40.28515625" style="24" customWidth="1"/>
    <col min="12034" max="12034" width="16.42578125" style="24" customWidth="1"/>
    <col min="12035" max="12035" width="9.140625" style="24"/>
    <col min="12036" max="12037" width="11.7109375" style="24" customWidth="1"/>
    <col min="12038" max="12038" width="11.42578125" style="24" customWidth="1"/>
    <col min="12039" max="12039" width="13.85546875" style="24" customWidth="1"/>
    <col min="12040" max="12040" width="10.5703125" style="24" customWidth="1"/>
    <col min="12041" max="12041" width="14.7109375" style="24" customWidth="1"/>
    <col min="12042" max="12042" width="0" style="24" hidden="1" customWidth="1"/>
    <col min="12043" max="12043" width="25.140625" style="24" customWidth="1"/>
    <col min="12044" max="12044" width="16.28515625" style="24" customWidth="1"/>
    <col min="12045" max="12287" width="9.140625" style="24"/>
    <col min="12288" max="12288" width="13.85546875" style="24" customWidth="1"/>
    <col min="12289" max="12289" width="40.28515625" style="24" customWidth="1"/>
    <col min="12290" max="12290" width="16.42578125" style="24" customWidth="1"/>
    <col min="12291" max="12291" width="9.140625" style="24"/>
    <col min="12292" max="12293" width="11.7109375" style="24" customWidth="1"/>
    <col min="12294" max="12294" width="11.42578125" style="24" customWidth="1"/>
    <col min="12295" max="12295" width="13.85546875" style="24" customWidth="1"/>
    <col min="12296" max="12296" width="10.5703125" style="24" customWidth="1"/>
    <col min="12297" max="12297" width="14.7109375" style="24" customWidth="1"/>
    <col min="12298" max="12298" width="0" style="24" hidden="1" customWidth="1"/>
    <col min="12299" max="12299" width="25.140625" style="24" customWidth="1"/>
    <col min="12300" max="12300" width="16.28515625" style="24" customWidth="1"/>
    <col min="12301" max="12543" width="9.140625" style="24"/>
    <col min="12544" max="12544" width="13.85546875" style="24" customWidth="1"/>
    <col min="12545" max="12545" width="40.28515625" style="24" customWidth="1"/>
    <col min="12546" max="12546" width="16.42578125" style="24" customWidth="1"/>
    <col min="12547" max="12547" width="9.140625" style="24"/>
    <col min="12548" max="12549" width="11.7109375" style="24" customWidth="1"/>
    <col min="12550" max="12550" width="11.42578125" style="24" customWidth="1"/>
    <col min="12551" max="12551" width="13.85546875" style="24" customWidth="1"/>
    <col min="12552" max="12552" width="10.5703125" style="24" customWidth="1"/>
    <col min="12553" max="12553" width="14.7109375" style="24" customWidth="1"/>
    <col min="12554" max="12554" width="0" style="24" hidden="1" customWidth="1"/>
    <col min="12555" max="12555" width="25.140625" style="24" customWidth="1"/>
    <col min="12556" max="12556" width="16.28515625" style="24" customWidth="1"/>
    <col min="12557" max="12799" width="9.140625" style="24"/>
    <col min="12800" max="12800" width="13.85546875" style="24" customWidth="1"/>
    <col min="12801" max="12801" width="40.28515625" style="24" customWidth="1"/>
    <col min="12802" max="12802" width="16.42578125" style="24" customWidth="1"/>
    <col min="12803" max="12803" width="9.140625" style="24"/>
    <col min="12804" max="12805" width="11.7109375" style="24" customWidth="1"/>
    <col min="12806" max="12806" width="11.42578125" style="24" customWidth="1"/>
    <col min="12807" max="12807" width="13.85546875" style="24" customWidth="1"/>
    <col min="12808" max="12808" width="10.5703125" style="24" customWidth="1"/>
    <col min="12809" max="12809" width="14.7109375" style="24" customWidth="1"/>
    <col min="12810" max="12810" width="0" style="24" hidden="1" customWidth="1"/>
    <col min="12811" max="12811" width="25.140625" style="24" customWidth="1"/>
    <col min="12812" max="12812" width="16.28515625" style="24" customWidth="1"/>
    <col min="12813" max="13055" width="9.140625" style="24"/>
    <col min="13056" max="13056" width="13.85546875" style="24" customWidth="1"/>
    <col min="13057" max="13057" width="40.28515625" style="24" customWidth="1"/>
    <col min="13058" max="13058" width="16.42578125" style="24" customWidth="1"/>
    <col min="13059" max="13059" width="9.140625" style="24"/>
    <col min="13060" max="13061" width="11.7109375" style="24" customWidth="1"/>
    <col min="13062" max="13062" width="11.42578125" style="24" customWidth="1"/>
    <col min="13063" max="13063" width="13.85546875" style="24" customWidth="1"/>
    <col min="13064" max="13064" width="10.5703125" style="24" customWidth="1"/>
    <col min="13065" max="13065" width="14.7109375" style="24" customWidth="1"/>
    <col min="13066" max="13066" width="0" style="24" hidden="1" customWidth="1"/>
    <col min="13067" max="13067" width="25.140625" style="24" customWidth="1"/>
    <col min="13068" max="13068" width="16.28515625" style="24" customWidth="1"/>
    <col min="13069" max="13311" width="9.140625" style="24"/>
    <col min="13312" max="13312" width="13.85546875" style="24" customWidth="1"/>
    <col min="13313" max="13313" width="40.28515625" style="24" customWidth="1"/>
    <col min="13314" max="13314" width="16.42578125" style="24" customWidth="1"/>
    <col min="13315" max="13315" width="9.140625" style="24"/>
    <col min="13316" max="13317" width="11.7109375" style="24" customWidth="1"/>
    <col min="13318" max="13318" width="11.42578125" style="24" customWidth="1"/>
    <col min="13319" max="13319" width="13.85546875" style="24" customWidth="1"/>
    <col min="13320" max="13320" width="10.5703125" style="24" customWidth="1"/>
    <col min="13321" max="13321" width="14.7109375" style="24" customWidth="1"/>
    <col min="13322" max="13322" width="0" style="24" hidden="1" customWidth="1"/>
    <col min="13323" max="13323" width="25.140625" style="24" customWidth="1"/>
    <col min="13324" max="13324" width="16.28515625" style="24" customWidth="1"/>
    <col min="13325" max="13567" width="9.140625" style="24"/>
    <col min="13568" max="13568" width="13.85546875" style="24" customWidth="1"/>
    <col min="13569" max="13569" width="40.28515625" style="24" customWidth="1"/>
    <col min="13570" max="13570" width="16.42578125" style="24" customWidth="1"/>
    <col min="13571" max="13571" width="9.140625" style="24"/>
    <col min="13572" max="13573" width="11.7109375" style="24" customWidth="1"/>
    <col min="13574" max="13574" width="11.42578125" style="24" customWidth="1"/>
    <col min="13575" max="13575" width="13.85546875" style="24" customWidth="1"/>
    <col min="13576" max="13576" width="10.5703125" style="24" customWidth="1"/>
    <col min="13577" max="13577" width="14.7109375" style="24" customWidth="1"/>
    <col min="13578" max="13578" width="0" style="24" hidden="1" customWidth="1"/>
    <col min="13579" max="13579" width="25.140625" style="24" customWidth="1"/>
    <col min="13580" max="13580" width="16.28515625" style="24" customWidth="1"/>
    <col min="13581" max="13823" width="9.140625" style="24"/>
    <col min="13824" max="13824" width="13.85546875" style="24" customWidth="1"/>
    <col min="13825" max="13825" width="40.28515625" style="24" customWidth="1"/>
    <col min="13826" max="13826" width="16.42578125" style="24" customWidth="1"/>
    <col min="13827" max="13827" width="9.140625" style="24"/>
    <col min="13828" max="13829" width="11.7109375" style="24" customWidth="1"/>
    <col min="13830" max="13830" width="11.42578125" style="24" customWidth="1"/>
    <col min="13831" max="13831" width="13.85546875" style="24" customWidth="1"/>
    <col min="13832" max="13832" width="10.5703125" style="24" customWidth="1"/>
    <col min="13833" max="13833" width="14.7109375" style="24" customWidth="1"/>
    <col min="13834" max="13834" width="0" style="24" hidden="1" customWidth="1"/>
    <col min="13835" max="13835" width="25.140625" style="24" customWidth="1"/>
    <col min="13836" max="13836" width="16.28515625" style="24" customWidth="1"/>
    <col min="13837" max="14079" width="9.140625" style="24"/>
    <col min="14080" max="14080" width="13.85546875" style="24" customWidth="1"/>
    <col min="14081" max="14081" width="40.28515625" style="24" customWidth="1"/>
    <col min="14082" max="14082" width="16.42578125" style="24" customWidth="1"/>
    <col min="14083" max="14083" width="9.140625" style="24"/>
    <col min="14084" max="14085" width="11.7109375" style="24" customWidth="1"/>
    <col min="14086" max="14086" width="11.42578125" style="24" customWidth="1"/>
    <col min="14087" max="14087" width="13.85546875" style="24" customWidth="1"/>
    <col min="14088" max="14088" width="10.5703125" style="24" customWidth="1"/>
    <col min="14089" max="14089" width="14.7109375" style="24" customWidth="1"/>
    <col min="14090" max="14090" width="0" style="24" hidden="1" customWidth="1"/>
    <col min="14091" max="14091" width="25.140625" style="24" customWidth="1"/>
    <col min="14092" max="14092" width="16.28515625" style="24" customWidth="1"/>
    <col min="14093" max="14335" width="9.140625" style="24"/>
    <col min="14336" max="14336" width="13.85546875" style="24" customWidth="1"/>
    <col min="14337" max="14337" width="40.28515625" style="24" customWidth="1"/>
    <col min="14338" max="14338" width="16.42578125" style="24" customWidth="1"/>
    <col min="14339" max="14339" width="9.140625" style="24"/>
    <col min="14340" max="14341" width="11.7109375" style="24" customWidth="1"/>
    <col min="14342" max="14342" width="11.42578125" style="24" customWidth="1"/>
    <col min="14343" max="14343" width="13.85546875" style="24" customWidth="1"/>
    <col min="14344" max="14344" width="10.5703125" style="24" customWidth="1"/>
    <col min="14345" max="14345" width="14.7109375" style="24" customWidth="1"/>
    <col min="14346" max="14346" width="0" style="24" hidden="1" customWidth="1"/>
    <col min="14347" max="14347" width="25.140625" style="24" customWidth="1"/>
    <col min="14348" max="14348" width="16.28515625" style="24" customWidth="1"/>
    <col min="14349" max="14591" width="9.140625" style="24"/>
    <col min="14592" max="14592" width="13.85546875" style="24" customWidth="1"/>
    <col min="14593" max="14593" width="40.28515625" style="24" customWidth="1"/>
    <col min="14594" max="14594" width="16.42578125" style="24" customWidth="1"/>
    <col min="14595" max="14595" width="9.140625" style="24"/>
    <col min="14596" max="14597" width="11.7109375" style="24" customWidth="1"/>
    <col min="14598" max="14598" width="11.42578125" style="24" customWidth="1"/>
    <col min="14599" max="14599" width="13.85546875" style="24" customWidth="1"/>
    <col min="14600" max="14600" width="10.5703125" style="24" customWidth="1"/>
    <col min="14601" max="14601" width="14.7109375" style="24" customWidth="1"/>
    <col min="14602" max="14602" width="0" style="24" hidden="1" customWidth="1"/>
    <col min="14603" max="14603" width="25.140625" style="24" customWidth="1"/>
    <col min="14604" max="14604" width="16.28515625" style="24" customWidth="1"/>
    <col min="14605" max="14847" width="9.140625" style="24"/>
    <col min="14848" max="14848" width="13.85546875" style="24" customWidth="1"/>
    <col min="14849" max="14849" width="40.28515625" style="24" customWidth="1"/>
    <col min="14850" max="14850" width="16.42578125" style="24" customWidth="1"/>
    <col min="14851" max="14851" width="9.140625" style="24"/>
    <col min="14852" max="14853" width="11.7109375" style="24" customWidth="1"/>
    <col min="14854" max="14854" width="11.42578125" style="24" customWidth="1"/>
    <col min="14855" max="14855" width="13.85546875" style="24" customWidth="1"/>
    <col min="14856" max="14856" width="10.5703125" style="24" customWidth="1"/>
    <col min="14857" max="14857" width="14.7109375" style="24" customWidth="1"/>
    <col min="14858" max="14858" width="0" style="24" hidden="1" customWidth="1"/>
    <col min="14859" max="14859" width="25.140625" style="24" customWidth="1"/>
    <col min="14860" max="14860" width="16.28515625" style="24" customWidth="1"/>
    <col min="14861" max="15103" width="9.140625" style="24"/>
    <col min="15104" max="15104" width="13.85546875" style="24" customWidth="1"/>
    <col min="15105" max="15105" width="40.28515625" style="24" customWidth="1"/>
    <col min="15106" max="15106" width="16.42578125" style="24" customWidth="1"/>
    <col min="15107" max="15107" width="9.140625" style="24"/>
    <col min="15108" max="15109" width="11.7109375" style="24" customWidth="1"/>
    <col min="15110" max="15110" width="11.42578125" style="24" customWidth="1"/>
    <col min="15111" max="15111" width="13.85546875" style="24" customWidth="1"/>
    <col min="15112" max="15112" width="10.5703125" style="24" customWidth="1"/>
    <col min="15113" max="15113" width="14.7109375" style="24" customWidth="1"/>
    <col min="15114" max="15114" width="0" style="24" hidden="1" customWidth="1"/>
    <col min="15115" max="15115" width="25.140625" style="24" customWidth="1"/>
    <col min="15116" max="15116" width="16.28515625" style="24" customWidth="1"/>
    <col min="15117" max="15359" width="9.140625" style="24"/>
    <col min="15360" max="15360" width="13.85546875" style="24" customWidth="1"/>
    <col min="15361" max="15361" width="40.28515625" style="24" customWidth="1"/>
    <col min="15362" max="15362" width="16.42578125" style="24" customWidth="1"/>
    <col min="15363" max="15363" width="9.140625" style="24"/>
    <col min="15364" max="15365" width="11.7109375" style="24" customWidth="1"/>
    <col min="15366" max="15366" width="11.42578125" style="24" customWidth="1"/>
    <col min="15367" max="15367" width="13.85546875" style="24" customWidth="1"/>
    <col min="15368" max="15368" width="10.5703125" style="24" customWidth="1"/>
    <col min="15369" max="15369" width="14.7109375" style="24" customWidth="1"/>
    <col min="15370" max="15370" width="0" style="24" hidden="1" customWidth="1"/>
    <col min="15371" max="15371" width="25.140625" style="24" customWidth="1"/>
    <col min="15372" max="15372" width="16.28515625" style="24" customWidth="1"/>
    <col min="15373" max="15615" width="9.140625" style="24"/>
    <col min="15616" max="15616" width="13.85546875" style="24" customWidth="1"/>
    <col min="15617" max="15617" width="40.28515625" style="24" customWidth="1"/>
    <col min="15618" max="15618" width="16.42578125" style="24" customWidth="1"/>
    <col min="15619" max="15619" width="9.140625" style="24"/>
    <col min="15620" max="15621" width="11.7109375" style="24" customWidth="1"/>
    <col min="15622" max="15622" width="11.42578125" style="24" customWidth="1"/>
    <col min="15623" max="15623" width="13.85546875" style="24" customWidth="1"/>
    <col min="15624" max="15624" width="10.5703125" style="24" customWidth="1"/>
    <col min="15625" max="15625" width="14.7109375" style="24" customWidth="1"/>
    <col min="15626" max="15626" width="0" style="24" hidden="1" customWidth="1"/>
    <col min="15627" max="15627" width="25.140625" style="24" customWidth="1"/>
    <col min="15628" max="15628" width="16.28515625" style="24" customWidth="1"/>
    <col min="15629" max="15871" width="9.140625" style="24"/>
    <col min="15872" max="15872" width="13.85546875" style="24" customWidth="1"/>
    <col min="15873" max="15873" width="40.28515625" style="24" customWidth="1"/>
    <col min="15874" max="15874" width="16.42578125" style="24" customWidth="1"/>
    <col min="15875" max="15875" width="9.140625" style="24"/>
    <col min="15876" max="15877" width="11.7109375" style="24" customWidth="1"/>
    <col min="15878" max="15878" width="11.42578125" style="24" customWidth="1"/>
    <col min="15879" max="15879" width="13.85546875" style="24" customWidth="1"/>
    <col min="15880" max="15880" width="10.5703125" style="24" customWidth="1"/>
    <col min="15881" max="15881" width="14.7109375" style="24" customWidth="1"/>
    <col min="15882" max="15882" width="0" style="24" hidden="1" customWidth="1"/>
    <col min="15883" max="15883" width="25.140625" style="24" customWidth="1"/>
    <col min="15884" max="15884" width="16.28515625" style="24" customWidth="1"/>
    <col min="15885" max="16127" width="9.140625" style="24"/>
    <col min="16128" max="16128" width="13.85546875" style="24" customWidth="1"/>
    <col min="16129" max="16129" width="40.28515625" style="24" customWidth="1"/>
    <col min="16130" max="16130" width="16.42578125" style="24" customWidth="1"/>
    <col min="16131" max="16131" width="9.140625" style="24"/>
    <col min="16132" max="16133" width="11.7109375" style="24" customWidth="1"/>
    <col min="16134" max="16134" width="11.42578125" style="24" customWidth="1"/>
    <col min="16135" max="16135" width="13.85546875" style="24" customWidth="1"/>
    <col min="16136" max="16136" width="10.5703125" style="24" customWidth="1"/>
    <col min="16137" max="16137" width="14.7109375" style="24" customWidth="1"/>
    <col min="16138" max="16138" width="0" style="24" hidden="1" customWidth="1"/>
    <col min="16139" max="16139" width="25.140625" style="24" customWidth="1"/>
    <col min="16140" max="16140" width="16.28515625" style="24" customWidth="1"/>
    <col min="16141" max="16384" width="9.140625" style="24"/>
  </cols>
  <sheetData>
    <row r="3" spans="1:24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</row>
    <row r="4" spans="1:24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</row>
    <row r="5" spans="1:24" ht="12.75" customHeight="1" x14ac:dyDescent="0.2">
      <c r="A5" s="679" t="s">
        <v>69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</row>
    <row r="6" spans="1:24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</row>
    <row r="7" spans="1:24" s="39" customFormat="1" ht="12.75" customHeight="1" x14ac:dyDescent="0.2">
      <c r="A7" s="680" t="s">
        <v>28</v>
      </c>
      <c r="B7" s="680"/>
      <c r="C7" s="680"/>
      <c r="D7" s="680"/>
      <c r="E7" s="680"/>
      <c r="F7" s="680"/>
      <c r="G7" s="680"/>
      <c r="H7" s="680"/>
      <c r="I7" s="680"/>
      <c r="J7" s="680"/>
      <c r="K7" s="680"/>
    </row>
    <row r="8" spans="1:24" s="39" customFormat="1" x14ac:dyDescent="0.2">
      <c r="A8" s="634"/>
      <c r="B8" s="634"/>
      <c r="C8" s="634"/>
      <c r="D8" s="634"/>
      <c r="E8" s="634"/>
      <c r="F8" s="634"/>
      <c r="G8" s="634"/>
      <c r="H8" s="634"/>
      <c r="I8" s="634"/>
      <c r="J8" s="634"/>
      <c r="K8" s="634"/>
    </row>
    <row r="9" spans="1:24" s="39" customFormat="1" ht="12.75" customHeight="1" x14ac:dyDescent="0.2">
      <c r="A9" s="680" t="str">
        <f>Resumo!B12</f>
        <v>Paco - Paco - Lote 13</v>
      </c>
      <c r="B9" s="680"/>
      <c r="C9" s="680"/>
      <c r="D9" s="680"/>
      <c r="E9" s="680"/>
      <c r="F9" s="680"/>
      <c r="G9" s="680"/>
      <c r="H9" s="680"/>
      <c r="I9" s="680"/>
      <c r="J9" s="680"/>
      <c r="K9" s="680"/>
    </row>
    <row r="10" spans="1:24" s="39" customFormat="1" ht="13.5" thickBot="1" x14ac:dyDescent="0.25">
      <c r="A10" s="412"/>
      <c r="B10" s="413"/>
      <c r="C10" s="415"/>
      <c r="D10" s="416"/>
      <c r="E10" s="413"/>
      <c r="F10" s="413"/>
      <c r="G10" s="413"/>
      <c r="H10" s="413"/>
      <c r="I10" s="413"/>
      <c r="J10" s="413"/>
      <c r="K10" s="413"/>
    </row>
    <row r="11" spans="1:24" s="39" customFormat="1" ht="13.5" customHeight="1" x14ac:dyDescent="0.2">
      <c r="A11" s="628"/>
      <c r="B11" s="695"/>
      <c r="C11" s="695"/>
      <c r="D11" s="695"/>
      <c r="E11" s="420"/>
      <c r="F11" s="696" t="s">
        <v>4</v>
      </c>
      <c r="G11" s="697"/>
      <c r="H11" s="697"/>
      <c r="I11" s="697"/>
      <c r="J11" s="697"/>
      <c r="K11" s="698"/>
      <c r="X11" s="418"/>
    </row>
    <row r="12" spans="1:24" ht="13.5" customHeight="1" x14ac:dyDescent="0.2">
      <c r="A12" s="608" t="s">
        <v>5</v>
      </c>
      <c r="B12" s="609"/>
      <c r="C12" s="609"/>
      <c r="D12" s="37"/>
      <c r="E12" s="421"/>
      <c r="F12" s="699"/>
      <c r="G12" s="699"/>
      <c r="H12" s="699"/>
      <c r="I12" s="699"/>
      <c r="J12" s="699"/>
      <c r="K12" s="700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221"/>
    </row>
    <row r="13" spans="1:24" ht="15.75" customHeight="1" thickBot="1" x14ac:dyDescent="0.25">
      <c r="A13" s="608" t="s">
        <v>6</v>
      </c>
      <c r="B13" s="609"/>
      <c r="C13" s="609"/>
      <c r="D13" s="37"/>
      <c r="E13" s="421"/>
      <c r="F13" s="688" t="s">
        <v>29</v>
      </c>
      <c r="G13" s="701"/>
      <c r="H13" s="701"/>
      <c r="I13" s="701"/>
      <c r="J13" s="701"/>
      <c r="K13" s="702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221"/>
    </row>
    <row r="14" spans="1:24" s="39" customFormat="1" ht="15" customHeight="1" x14ac:dyDescent="0.2">
      <c r="A14" s="608" t="s">
        <v>8</v>
      </c>
      <c r="B14" s="609"/>
      <c r="C14" s="609"/>
      <c r="D14" s="37"/>
      <c r="E14" s="421"/>
      <c r="F14" s="507" t="str">
        <f>Resumo!B12</f>
        <v>Paco - Paco - Lote 13</v>
      </c>
      <c r="G14" s="208"/>
      <c r="H14" s="208"/>
      <c r="I14" s="208"/>
      <c r="J14" s="208"/>
      <c r="K14" s="138" t="s">
        <v>11</v>
      </c>
    </row>
    <row r="15" spans="1:24" ht="12" customHeight="1" x14ac:dyDescent="0.2">
      <c r="A15" s="610">
        <f>K16</f>
        <v>41821</v>
      </c>
      <c r="B15" s="611"/>
      <c r="C15" s="611"/>
      <c r="D15" s="37"/>
      <c r="E15" s="422"/>
      <c r="F15" s="493"/>
      <c r="G15" s="37"/>
      <c r="H15" s="37"/>
      <c r="I15" s="37"/>
      <c r="J15" s="37"/>
      <c r="K15" s="140"/>
    </row>
    <row r="16" spans="1:24" ht="12" customHeight="1" thickBot="1" x14ac:dyDescent="0.25">
      <c r="A16" s="499"/>
      <c r="B16" s="500"/>
      <c r="C16" s="141"/>
      <c r="D16" s="43"/>
      <c r="E16" s="423"/>
      <c r="F16" s="224"/>
      <c r="G16" s="496"/>
      <c r="H16" s="496"/>
      <c r="I16" s="496"/>
      <c r="J16" s="496"/>
      <c r="K16" s="46">
        <v>41821</v>
      </c>
    </row>
    <row r="17" spans="1:12" ht="20.25" customHeight="1" thickBot="1" x14ac:dyDescent="0.25">
      <c r="A17" s="612" t="s">
        <v>12</v>
      </c>
      <c r="B17" s="665" t="s">
        <v>30</v>
      </c>
      <c r="C17" s="667" t="s">
        <v>31</v>
      </c>
      <c r="D17" s="669" t="s">
        <v>16</v>
      </c>
      <c r="E17" s="703" t="s">
        <v>32</v>
      </c>
      <c r="F17" s="704"/>
      <c r="G17" s="704"/>
      <c r="H17" s="704"/>
      <c r="I17" s="704"/>
      <c r="J17" s="704"/>
      <c r="K17" s="705"/>
    </row>
    <row r="18" spans="1:12" ht="18.75" customHeight="1" thickBot="1" x14ac:dyDescent="0.25">
      <c r="A18" s="613"/>
      <c r="B18" s="666"/>
      <c r="C18" s="668"/>
      <c r="D18" s="670"/>
      <c r="E18" s="673">
        <v>10</v>
      </c>
      <c r="F18" s="706"/>
      <c r="G18" s="673">
        <v>20</v>
      </c>
      <c r="H18" s="706"/>
      <c r="I18" s="673">
        <v>30</v>
      </c>
      <c r="J18" s="625"/>
      <c r="K18" s="478"/>
      <c r="L18" s="50"/>
    </row>
    <row r="19" spans="1:12" ht="12" customHeight="1" x14ac:dyDescent="0.2">
      <c r="A19" s="476"/>
      <c r="B19" s="486"/>
      <c r="C19" s="144"/>
      <c r="D19" s="386"/>
      <c r="E19" s="145"/>
      <c r="F19" s="146"/>
      <c r="G19" s="147"/>
      <c r="H19" s="148"/>
      <c r="I19" s="149"/>
      <c r="J19" s="150"/>
      <c r="K19" s="430"/>
      <c r="L19" s="65"/>
    </row>
    <row r="20" spans="1:12" ht="15" customHeight="1" x14ac:dyDescent="0.2">
      <c r="A20" s="598">
        <v>1</v>
      </c>
      <c r="B20" s="655" t="s">
        <v>56</v>
      </c>
      <c r="C20" s="656">
        <f>Resumo!C12</f>
        <v>0</v>
      </c>
      <c r="D20" s="658">
        <f>IF(C20&gt;0,C20*100/$C$35,0)</f>
        <v>0</v>
      </c>
      <c r="E20" s="155"/>
      <c r="F20" s="153"/>
      <c r="G20" s="152"/>
      <c r="H20" s="154"/>
      <c r="I20" s="155">
        <f>C20</f>
        <v>0</v>
      </c>
      <c r="J20" s="156"/>
      <c r="K20" s="300">
        <f>SUM(E20:J20)</f>
        <v>0</v>
      </c>
    </row>
    <row r="21" spans="1:12" ht="14.25" customHeight="1" x14ac:dyDescent="0.2">
      <c r="A21" s="598"/>
      <c r="B21" s="655"/>
      <c r="C21" s="656"/>
      <c r="D21" s="658"/>
      <c r="E21" s="82"/>
      <c r="F21" s="83"/>
      <c r="G21" s="158"/>
      <c r="H21" s="159"/>
      <c r="I21" s="82"/>
      <c r="J21" s="159"/>
      <c r="K21" s="300"/>
    </row>
    <row r="22" spans="1:12" ht="15" customHeight="1" x14ac:dyDescent="0.2">
      <c r="A22" s="598">
        <v>2</v>
      </c>
      <c r="B22" s="655" t="s">
        <v>34</v>
      </c>
      <c r="C22" s="656">
        <f>Resumo!$D$12</f>
        <v>0</v>
      </c>
      <c r="D22" s="658">
        <f>IF(C22&gt;0,C22*100/$C$35,0)</f>
        <v>0</v>
      </c>
      <c r="E22" s="385"/>
      <c r="F22" s="153"/>
      <c r="G22" s="152"/>
      <c r="H22" s="154"/>
      <c r="I22" s="152">
        <f>C22</f>
        <v>0</v>
      </c>
      <c r="J22" s="154"/>
      <c r="K22" s="300">
        <f>SUM(E22:J22)</f>
        <v>0</v>
      </c>
    </row>
    <row r="23" spans="1:12" ht="14.25" customHeight="1" x14ac:dyDescent="0.2">
      <c r="A23" s="598"/>
      <c r="B23" s="655"/>
      <c r="C23" s="656"/>
      <c r="D23" s="658"/>
      <c r="E23" s="82"/>
      <c r="F23" s="83"/>
      <c r="G23" s="158"/>
      <c r="H23" s="159"/>
      <c r="I23" s="82"/>
      <c r="J23" s="159"/>
      <c r="K23" s="300"/>
    </row>
    <row r="24" spans="1:12" ht="15" customHeight="1" x14ac:dyDescent="0.2">
      <c r="A24" s="598">
        <v>3</v>
      </c>
      <c r="B24" s="659" t="s">
        <v>54</v>
      </c>
      <c r="C24" s="660">
        <f>Resumo!$E$12</f>
        <v>0</v>
      </c>
      <c r="D24" s="658">
        <f>IF(C24&gt;0,C24*100/$C$35,0)</f>
        <v>0</v>
      </c>
      <c r="E24" s="82"/>
      <c r="F24" s="160"/>
      <c r="G24" s="152"/>
      <c r="H24" s="161"/>
      <c r="I24" s="152">
        <f>C24</f>
        <v>0</v>
      </c>
      <c r="J24" s="161"/>
      <c r="K24" s="300">
        <f>SUM(F24:J24)</f>
        <v>0</v>
      </c>
    </row>
    <row r="25" spans="1:12" ht="12" customHeight="1" x14ac:dyDescent="0.2">
      <c r="A25" s="654"/>
      <c r="B25" s="659"/>
      <c r="C25" s="661"/>
      <c r="D25" s="658"/>
      <c r="E25" s="165"/>
      <c r="F25" s="164"/>
      <c r="G25" s="165"/>
      <c r="H25" s="166"/>
      <c r="I25" s="149"/>
      <c r="J25" s="150"/>
      <c r="K25" s="300"/>
      <c r="L25" s="98"/>
    </row>
    <row r="26" spans="1:12" ht="15" customHeight="1" x14ac:dyDescent="0.2">
      <c r="A26" s="598">
        <v>4</v>
      </c>
      <c r="B26" s="655" t="s">
        <v>55</v>
      </c>
      <c r="C26" s="656">
        <f>Resumo!$F$12</f>
        <v>0</v>
      </c>
      <c r="D26" s="658">
        <f>IF(C26&gt;0,C26*100/$C$35,0)</f>
        <v>0</v>
      </c>
      <c r="E26" s="82"/>
      <c r="F26" s="160"/>
      <c r="G26" s="152"/>
      <c r="H26" s="161"/>
      <c r="I26" s="152">
        <f>C26</f>
        <v>0</v>
      </c>
      <c r="J26" s="161"/>
      <c r="K26" s="300">
        <f>SUM(F26:J26)</f>
        <v>0</v>
      </c>
    </row>
    <row r="27" spans="1:12" ht="12" customHeight="1" x14ac:dyDescent="0.2">
      <c r="A27" s="654"/>
      <c r="B27" s="655"/>
      <c r="C27" s="657"/>
      <c r="D27" s="658"/>
      <c r="E27" s="165"/>
      <c r="F27" s="167"/>
      <c r="G27" s="163"/>
      <c r="H27" s="166"/>
      <c r="I27" s="149"/>
      <c r="J27" s="150"/>
      <c r="K27" s="300"/>
      <c r="L27" s="98"/>
    </row>
    <row r="28" spans="1:12" ht="15" customHeight="1" x14ac:dyDescent="0.2">
      <c r="A28" s="598">
        <v>6</v>
      </c>
      <c r="B28" s="655" t="s">
        <v>35</v>
      </c>
      <c r="C28" s="656">
        <f>Resumo!$G$12</f>
        <v>0</v>
      </c>
      <c r="D28" s="658">
        <f>IF(C28&gt;0,C28*100/$C$35,0)</f>
        <v>0</v>
      </c>
      <c r="E28" s="104"/>
      <c r="F28" s="106"/>
      <c r="G28" s="160"/>
      <c r="H28" s="160"/>
      <c r="I28" s="160">
        <f>C28</f>
        <v>0</v>
      </c>
      <c r="J28" s="161"/>
      <c r="K28" s="300">
        <f>SUM(G28:J28)</f>
        <v>0</v>
      </c>
    </row>
    <row r="29" spans="1:12" ht="14.25" customHeight="1" x14ac:dyDescent="0.2">
      <c r="A29" s="654"/>
      <c r="B29" s="655"/>
      <c r="C29" s="657"/>
      <c r="D29" s="658"/>
      <c r="E29" s="170"/>
      <c r="F29" s="170"/>
      <c r="G29" s="169"/>
      <c r="H29" s="171"/>
      <c r="I29" s="106"/>
      <c r="J29" s="172"/>
      <c r="K29" s="300"/>
      <c r="L29" s="98"/>
    </row>
    <row r="30" spans="1:12" ht="12.75" customHeight="1" x14ac:dyDescent="0.2">
      <c r="A30" s="485"/>
      <c r="B30" s="173"/>
      <c r="C30" s="488"/>
      <c r="D30" s="494"/>
      <c r="E30" s="170"/>
      <c r="F30" s="170"/>
      <c r="G30" s="169"/>
      <c r="H30" s="171"/>
      <c r="I30" s="170"/>
      <c r="J30" s="171"/>
      <c r="K30" s="300"/>
      <c r="L30" s="98"/>
    </row>
    <row r="31" spans="1:12" ht="12" customHeight="1" thickBot="1" x14ac:dyDescent="0.25">
      <c r="A31" s="476"/>
      <c r="B31" s="486"/>
      <c r="C31" s="487"/>
      <c r="D31" s="387"/>
      <c r="E31" s="149"/>
      <c r="F31" s="149"/>
      <c r="G31" s="177"/>
      <c r="H31" s="150"/>
      <c r="I31" s="149"/>
      <c r="J31" s="150"/>
      <c r="K31" s="305"/>
    </row>
    <row r="32" spans="1:12" ht="12" customHeight="1" x14ac:dyDescent="0.2">
      <c r="A32" s="179" t="s">
        <v>24</v>
      </c>
      <c r="B32" s="180"/>
      <c r="C32" s="181">
        <f>SUM(C19:C31)</f>
        <v>0</v>
      </c>
      <c r="D32" s="112"/>
      <c r="E32" s="646"/>
      <c r="F32" s="693"/>
      <c r="G32" s="646"/>
      <c r="H32" s="693"/>
      <c r="I32" s="646">
        <f>I20+I22+I24+I26+I28</f>
        <v>0</v>
      </c>
      <c r="J32" s="693"/>
      <c r="K32" s="483">
        <f>SUM(K20:K28)</f>
        <v>0</v>
      </c>
      <c r="L32" s="98"/>
    </row>
    <row r="33" spans="1:12" ht="12" customHeight="1" x14ac:dyDescent="0.2">
      <c r="A33" s="182" t="s">
        <v>25</v>
      </c>
      <c r="B33" s="183"/>
      <c r="C33" s="184"/>
      <c r="D33" s="118"/>
      <c r="E33" s="651"/>
      <c r="F33" s="694"/>
      <c r="G33" s="652"/>
      <c r="H33" s="652"/>
      <c r="I33" s="651">
        <f>IF(I32&gt;0,(I32/C35),0)</f>
        <v>0</v>
      </c>
      <c r="J33" s="694"/>
      <c r="K33" s="484">
        <f>SUM(E33:J33)</f>
        <v>0</v>
      </c>
      <c r="L33" s="547"/>
    </row>
    <row r="34" spans="1:12" ht="12" customHeight="1" x14ac:dyDescent="0.2">
      <c r="A34" s="182" t="s">
        <v>26</v>
      </c>
      <c r="B34" s="183"/>
      <c r="C34" s="184"/>
      <c r="D34" s="118"/>
      <c r="E34" s="636"/>
      <c r="F34" s="690"/>
      <c r="G34" s="637"/>
      <c r="H34" s="637"/>
      <c r="I34" s="639">
        <f>(E34+G34+I32)</f>
        <v>0</v>
      </c>
      <c r="J34" s="691"/>
      <c r="K34" s="481">
        <f>SUM(K20:K28)</f>
        <v>0</v>
      </c>
      <c r="L34" s="126"/>
    </row>
    <row r="35" spans="1:12" ht="12" customHeight="1" thickBot="1" x14ac:dyDescent="0.25">
      <c r="A35" s="185" t="s">
        <v>27</v>
      </c>
      <c r="B35" s="186"/>
      <c r="C35" s="187">
        <f>SUM(C19:C31)</f>
        <v>0</v>
      </c>
      <c r="D35" s="129">
        <f>SUM(D19:D31)</f>
        <v>0</v>
      </c>
      <c r="E35" s="643"/>
      <c r="F35" s="692"/>
      <c r="G35" s="644"/>
      <c r="H35" s="644"/>
      <c r="I35" s="643">
        <f>(E35+G35+I33)</f>
        <v>0</v>
      </c>
      <c r="J35" s="692"/>
      <c r="K35" s="482">
        <f>K33</f>
        <v>0</v>
      </c>
    </row>
    <row r="36" spans="1:12" x14ac:dyDescent="0.2">
      <c r="C36" s="135"/>
    </row>
  </sheetData>
  <sheetProtection formatCells="0" formatColumns="0" formatRows="0" insertColumns="0" insertRows="0" insertHyperlinks="0" deleteColumns="0" deleteRows="0" sort="0" autoFilter="0" pivotTables="0"/>
  <mergeCells count="51">
    <mergeCell ref="A5:K5"/>
    <mergeCell ref="A7:K7"/>
    <mergeCell ref="A8:K8"/>
    <mergeCell ref="A9:K9"/>
    <mergeCell ref="A11:D11"/>
    <mergeCell ref="F11:K12"/>
    <mergeCell ref="A12:C12"/>
    <mergeCell ref="A13:C13"/>
    <mergeCell ref="F13:K13"/>
    <mergeCell ref="A14:C14"/>
    <mergeCell ref="A15:C15"/>
    <mergeCell ref="A17:A18"/>
    <mergeCell ref="B17:B18"/>
    <mergeCell ref="C17:C18"/>
    <mergeCell ref="D17:D18"/>
    <mergeCell ref="E17:K17"/>
    <mergeCell ref="E18:F18"/>
    <mergeCell ref="G18:H18"/>
    <mergeCell ref="I18:J18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</mergeCells>
  <hyperlinks>
    <hyperlink ref="F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5841" r:id="rId4">
          <objectPr defaultSize="0" autoPict="0" r:id="rId5">
            <anchor moveWithCells="1" sizeWithCells="1">
              <from>
                <xdr:col>3</xdr:col>
                <xdr:colOff>161925</xdr:colOff>
                <xdr:row>11</xdr:row>
                <xdr:rowOff>104775</xdr:rowOff>
              </from>
              <to>
                <xdr:col>4</xdr:col>
                <xdr:colOff>676275</xdr:colOff>
                <xdr:row>14</xdr:row>
                <xdr:rowOff>142875</xdr:rowOff>
              </to>
            </anchor>
          </objectPr>
        </oleObject>
      </mc:Choice>
      <mc:Fallback>
        <oleObject progId="Word.Picture.8" shapeId="3584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26"/>
      <c r="D8" s="25"/>
      <c r="E8" s="25"/>
      <c r="F8" s="25"/>
      <c r="G8" s="25"/>
      <c r="H8" s="25"/>
      <c r="I8" s="23"/>
      <c r="J8" s="23"/>
      <c r="K8" s="23"/>
      <c r="L8" s="23"/>
    </row>
    <row r="9" spans="1:13" ht="12.75" customHeight="1" x14ac:dyDescent="0.2">
      <c r="A9" s="679" t="str">
        <f>Resumo!B13</f>
        <v>Novo Progresso - Lote 17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27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30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25"/>
      <c r="E13" s="30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25"/>
      <c r="E14" s="30"/>
      <c r="F14" s="508" t="str">
        <f>Resumo!B13</f>
        <v>Novo Progresso - Lote 17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25"/>
      <c r="E15" s="139"/>
      <c r="F15" s="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1"/>
      <c r="B16" s="42"/>
      <c r="C16" s="141"/>
      <c r="D16" s="43"/>
      <c r="E16" s="45"/>
      <c r="F16" s="142"/>
      <c r="G16" s="34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57"/>
      <c r="F19" s="57"/>
      <c r="G19" s="55"/>
      <c r="H19" s="57"/>
      <c r="I19" s="191"/>
      <c r="J19" s="192"/>
      <c r="K19" s="57"/>
      <c r="L19" s="19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Resumo!C13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Resumo!$D$13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Resumo!$E$13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Resumo!$F$13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Resumo!$G$13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94"/>
      <c r="B32" s="173"/>
      <c r="C32" s="174"/>
      <c r="D32" s="103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72"/>
      <c r="B33" s="143"/>
      <c r="C33" s="175"/>
      <c r="D33" s="17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3313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3:P44"/>
  <sheetViews>
    <sheetView showGridLines="0" zoomScale="75" zoomScaleNormal="75" workbookViewId="0"/>
  </sheetViews>
  <sheetFormatPr defaultRowHeight="12.75" x14ac:dyDescent="0.2"/>
  <cols>
    <col min="1" max="1" width="5.7109375" style="134" customWidth="1"/>
    <col min="2" max="2" width="43" style="24" customWidth="1"/>
    <col min="3" max="3" width="24.28515625" style="188" customWidth="1"/>
    <col min="4" max="4" width="9.140625" style="136"/>
    <col min="5" max="5" width="10.5703125" style="24" customWidth="1"/>
    <col min="6" max="6" width="3.7109375" style="24" customWidth="1"/>
    <col min="7" max="7" width="10.7109375" style="24" customWidth="1"/>
    <col min="8" max="8" width="10.5703125" style="24" customWidth="1"/>
    <col min="9" max="9" width="3.7109375" style="24" customWidth="1"/>
    <col min="10" max="11" width="10.5703125" style="24" customWidth="1"/>
    <col min="12" max="12" width="9.5703125" style="24" customWidth="1"/>
    <col min="13" max="13" width="3.7109375" style="24" customWidth="1"/>
    <col min="14" max="14" width="1.42578125" style="24" hidden="1" customWidth="1"/>
    <col min="15" max="15" width="25.855468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" style="24" customWidth="1"/>
    <col min="259" max="259" width="24.28515625" style="24" customWidth="1"/>
    <col min="260" max="260" width="9.140625" style="24"/>
    <col min="261" max="261" width="10.5703125" style="24" customWidth="1"/>
    <col min="262" max="262" width="3.7109375" style="24" customWidth="1"/>
    <col min="263" max="263" width="10.7109375" style="24" customWidth="1"/>
    <col min="264" max="264" width="10.5703125" style="24" customWidth="1"/>
    <col min="265" max="265" width="3.7109375" style="24" customWidth="1"/>
    <col min="266" max="267" width="10.5703125" style="24" customWidth="1"/>
    <col min="268" max="268" width="9.5703125" style="24" customWidth="1"/>
    <col min="269" max="269" width="3.7109375" style="24" customWidth="1"/>
    <col min="270" max="270" width="0" style="24" hidden="1" customWidth="1"/>
    <col min="271" max="271" width="25.855468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" style="24" customWidth="1"/>
    <col min="515" max="515" width="24.28515625" style="24" customWidth="1"/>
    <col min="516" max="516" width="9.140625" style="24"/>
    <col min="517" max="517" width="10.5703125" style="24" customWidth="1"/>
    <col min="518" max="518" width="3.7109375" style="24" customWidth="1"/>
    <col min="519" max="519" width="10.7109375" style="24" customWidth="1"/>
    <col min="520" max="520" width="10.5703125" style="24" customWidth="1"/>
    <col min="521" max="521" width="3.7109375" style="24" customWidth="1"/>
    <col min="522" max="523" width="10.5703125" style="24" customWidth="1"/>
    <col min="524" max="524" width="9.5703125" style="24" customWidth="1"/>
    <col min="525" max="525" width="3.7109375" style="24" customWidth="1"/>
    <col min="526" max="526" width="0" style="24" hidden="1" customWidth="1"/>
    <col min="527" max="527" width="25.855468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" style="24" customWidth="1"/>
    <col min="771" max="771" width="24.28515625" style="24" customWidth="1"/>
    <col min="772" max="772" width="9.140625" style="24"/>
    <col min="773" max="773" width="10.5703125" style="24" customWidth="1"/>
    <col min="774" max="774" width="3.7109375" style="24" customWidth="1"/>
    <col min="775" max="775" width="10.7109375" style="24" customWidth="1"/>
    <col min="776" max="776" width="10.5703125" style="24" customWidth="1"/>
    <col min="777" max="777" width="3.7109375" style="24" customWidth="1"/>
    <col min="778" max="779" width="10.5703125" style="24" customWidth="1"/>
    <col min="780" max="780" width="9.5703125" style="24" customWidth="1"/>
    <col min="781" max="781" width="3.7109375" style="24" customWidth="1"/>
    <col min="782" max="782" width="0" style="24" hidden="1" customWidth="1"/>
    <col min="783" max="783" width="25.855468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" style="24" customWidth="1"/>
    <col min="1027" max="1027" width="24.28515625" style="24" customWidth="1"/>
    <col min="1028" max="1028" width="9.140625" style="24"/>
    <col min="1029" max="1029" width="10.5703125" style="24" customWidth="1"/>
    <col min="1030" max="1030" width="3.7109375" style="24" customWidth="1"/>
    <col min="1031" max="1031" width="10.7109375" style="24" customWidth="1"/>
    <col min="1032" max="1032" width="10.5703125" style="24" customWidth="1"/>
    <col min="1033" max="1033" width="3.7109375" style="24" customWidth="1"/>
    <col min="1034" max="1035" width="10.5703125" style="24" customWidth="1"/>
    <col min="1036" max="1036" width="9.5703125" style="24" customWidth="1"/>
    <col min="1037" max="1037" width="3.7109375" style="24" customWidth="1"/>
    <col min="1038" max="1038" width="0" style="24" hidden="1" customWidth="1"/>
    <col min="1039" max="1039" width="25.855468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" style="24" customWidth="1"/>
    <col min="1283" max="1283" width="24.28515625" style="24" customWidth="1"/>
    <col min="1284" max="1284" width="9.140625" style="24"/>
    <col min="1285" max="1285" width="10.5703125" style="24" customWidth="1"/>
    <col min="1286" max="1286" width="3.7109375" style="24" customWidth="1"/>
    <col min="1287" max="1287" width="10.7109375" style="24" customWidth="1"/>
    <col min="1288" max="1288" width="10.5703125" style="24" customWidth="1"/>
    <col min="1289" max="1289" width="3.7109375" style="24" customWidth="1"/>
    <col min="1290" max="1291" width="10.5703125" style="24" customWidth="1"/>
    <col min="1292" max="1292" width="9.5703125" style="24" customWidth="1"/>
    <col min="1293" max="1293" width="3.7109375" style="24" customWidth="1"/>
    <col min="1294" max="1294" width="0" style="24" hidden="1" customWidth="1"/>
    <col min="1295" max="1295" width="25.855468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" style="24" customWidth="1"/>
    <col min="1539" max="1539" width="24.28515625" style="24" customWidth="1"/>
    <col min="1540" max="1540" width="9.140625" style="24"/>
    <col min="1541" max="1541" width="10.5703125" style="24" customWidth="1"/>
    <col min="1542" max="1542" width="3.7109375" style="24" customWidth="1"/>
    <col min="1543" max="1543" width="10.7109375" style="24" customWidth="1"/>
    <col min="1544" max="1544" width="10.5703125" style="24" customWidth="1"/>
    <col min="1545" max="1545" width="3.7109375" style="24" customWidth="1"/>
    <col min="1546" max="1547" width="10.5703125" style="24" customWidth="1"/>
    <col min="1548" max="1548" width="9.5703125" style="24" customWidth="1"/>
    <col min="1549" max="1549" width="3.7109375" style="24" customWidth="1"/>
    <col min="1550" max="1550" width="0" style="24" hidden="1" customWidth="1"/>
    <col min="1551" max="1551" width="25.855468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" style="24" customWidth="1"/>
    <col min="1795" max="1795" width="24.28515625" style="24" customWidth="1"/>
    <col min="1796" max="1796" width="9.140625" style="24"/>
    <col min="1797" max="1797" width="10.5703125" style="24" customWidth="1"/>
    <col min="1798" max="1798" width="3.7109375" style="24" customWidth="1"/>
    <col min="1799" max="1799" width="10.7109375" style="24" customWidth="1"/>
    <col min="1800" max="1800" width="10.5703125" style="24" customWidth="1"/>
    <col min="1801" max="1801" width="3.7109375" style="24" customWidth="1"/>
    <col min="1802" max="1803" width="10.5703125" style="24" customWidth="1"/>
    <col min="1804" max="1804" width="9.5703125" style="24" customWidth="1"/>
    <col min="1805" max="1805" width="3.7109375" style="24" customWidth="1"/>
    <col min="1806" max="1806" width="0" style="24" hidden="1" customWidth="1"/>
    <col min="1807" max="1807" width="25.855468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" style="24" customWidth="1"/>
    <col min="2051" max="2051" width="24.28515625" style="24" customWidth="1"/>
    <col min="2052" max="2052" width="9.140625" style="24"/>
    <col min="2053" max="2053" width="10.5703125" style="24" customWidth="1"/>
    <col min="2054" max="2054" width="3.7109375" style="24" customWidth="1"/>
    <col min="2055" max="2055" width="10.7109375" style="24" customWidth="1"/>
    <col min="2056" max="2056" width="10.5703125" style="24" customWidth="1"/>
    <col min="2057" max="2057" width="3.7109375" style="24" customWidth="1"/>
    <col min="2058" max="2059" width="10.5703125" style="24" customWidth="1"/>
    <col min="2060" max="2060" width="9.5703125" style="24" customWidth="1"/>
    <col min="2061" max="2061" width="3.7109375" style="24" customWidth="1"/>
    <col min="2062" max="2062" width="0" style="24" hidden="1" customWidth="1"/>
    <col min="2063" max="2063" width="25.855468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" style="24" customWidth="1"/>
    <col min="2307" max="2307" width="24.28515625" style="24" customWidth="1"/>
    <col min="2308" max="2308" width="9.140625" style="24"/>
    <col min="2309" max="2309" width="10.5703125" style="24" customWidth="1"/>
    <col min="2310" max="2310" width="3.7109375" style="24" customWidth="1"/>
    <col min="2311" max="2311" width="10.7109375" style="24" customWidth="1"/>
    <col min="2312" max="2312" width="10.5703125" style="24" customWidth="1"/>
    <col min="2313" max="2313" width="3.7109375" style="24" customWidth="1"/>
    <col min="2314" max="2315" width="10.5703125" style="24" customWidth="1"/>
    <col min="2316" max="2316" width="9.5703125" style="24" customWidth="1"/>
    <col min="2317" max="2317" width="3.7109375" style="24" customWidth="1"/>
    <col min="2318" max="2318" width="0" style="24" hidden="1" customWidth="1"/>
    <col min="2319" max="2319" width="25.855468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" style="24" customWidth="1"/>
    <col min="2563" max="2563" width="24.28515625" style="24" customWidth="1"/>
    <col min="2564" max="2564" width="9.140625" style="24"/>
    <col min="2565" max="2565" width="10.5703125" style="24" customWidth="1"/>
    <col min="2566" max="2566" width="3.7109375" style="24" customWidth="1"/>
    <col min="2567" max="2567" width="10.7109375" style="24" customWidth="1"/>
    <col min="2568" max="2568" width="10.5703125" style="24" customWidth="1"/>
    <col min="2569" max="2569" width="3.7109375" style="24" customWidth="1"/>
    <col min="2570" max="2571" width="10.5703125" style="24" customWidth="1"/>
    <col min="2572" max="2572" width="9.5703125" style="24" customWidth="1"/>
    <col min="2573" max="2573" width="3.7109375" style="24" customWidth="1"/>
    <col min="2574" max="2574" width="0" style="24" hidden="1" customWidth="1"/>
    <col min="2575" max="2575" width="25.855468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" style="24" customWidth="1"/>
    <col min="2819" max="2819" width="24.28515625" style="24" customWidth="1"/>
    <col min="2820" max="2820" width="9.140625" style="24"/>
    <col min="2821" max="2821" width="10.5703125" style="24" customWidth="1"/>
    <col min="2822" max="2822" width="3.7109375" style="24" customWidth="1"/>
    <col min="2823" max="2823" width="10.7109375" style="24" customWidth="1"/>
    <col min="2824" max="2824" width="10.5703125" style="24" customWidth="1"/>
    <col min="2825" max="2825" width="3.7109375" style="24" customWidth="1"/>
    <col min="2826" max="2827" width="10.5703125" style="24" customWidth="1"/>
    <col min="2828" max="2828" width="9.5703125" style="24" customWidth="1"/>
    <col min="2829" max="2829" width="3.7109375" style="24" customWidth="1"/>
    <col min="2830" max="2830" width="0" style="24" hidden="1" customWidth="1"/>
    <col min="2831" max="2831" width="25.855468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" style="24" customWidth="1"/>
    <col min="3075" max="3075" width="24.28515625" style="24" customWidth="1"/>
    <col min="3076" max="3076" width="9.140625" style="24"/>
    <col min="3077" max="3077" width="10.5703125" style="24" customWidth="1"/>
    <col min="3078" max="3078" width="3.7109375" style="24" customWidth="1"/>
    <col min="3079" max="3079" width="10.7109375" style="24" customWidth="1"/>
    <col min="3080" max="3080" width="10.5703125" style="24" customWidth="1"/>
    <col min="3081" max="3081" width="3.7109375" style="24" customWidth="1"/>
    <col min="3082" max="3083" width="10.5703125" style="24" customWidth="1"/>
    <col min="3084" max="3084" width="9.5703125" style="24" customWidth="1"/>
    <col min="3085" max="3085" width="3.7109375" style="24" customWidth="1"/>
    <col min="3086" max="3086" width="0" style="24" hidden="1" customWidth="1"/>
    <col min="3087" max="3087" width="25.855468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" style="24" customWidth="1"/>
    <col min="3331" max="3331" width="24.28515625" style="24" customWidth="1"/>
    <col min="3332" max="3332" width="9.140625" style="24"/>
    <col min="3333" max="3333" width="10.5703125" style="24" customWidth="1"/>
    <col min="3334" max="3334" width="3.7109375" style="24" customWidth="1"/>
    <col min="3335" max="3335" width="10.7109375" style="24" customWidth="1"/>
    <col min="3336" max="3336" width="10.5703125" style="24" customWidth="1"/>
    <col min="3337" max="3337" width="3.7109375" style="24" customWidth="1"/>
    <col min="3338" max="3339" width="10.5703125" style="24" customWidth="1"/>
    <col min="3340" max="3340" width="9.5703125" style="24" customWidth="1"/>
    <col min="3341" max="3341" width="3.7109375" style="24" customWidth="1"/>
    <col min="3342" max="3342" width="0" style="24" hidden="1" customWidth="1"/>
    <col min="3343" max="3343" width="25.855468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" style="24" customWidth="1"/>
    <col min="3587" max="3587" width="24.28515625" style="24" customWidth="1"/>
    <col min="3588" max="3588" width="9.140625" style="24"/>
    <col min="3589" max="3589" width="10.5703125" style="24" customWidth="1"/>
    <col min="3590" max="3590" width="3.7109375" style="24" customWidth="1"/>
    <col min="3591" max="3591" width="10.7109375" style="24" customWidth="1"/>
    <col min="3592" max="3592" width="10.5703125" style="24" customWidth="1"/>
    <col min="3593" max="3593" width="3.7109375" style="24" customWidth="1"/>
    <col min="3594" max="3595" width="10.5703125" style="24" customWidth="1"/>
    <col min="3596" max="3596" width="9.5703125" style="24" customWidth="1"/>
    <col min="3597" max="3597" width="3.7109375" style="24" customWidth="1"/>
    <col min="3598" max="3598" width="0" style="24" hidden="1" customWidth="1"/>
    <col min="3599" max="3599" width="25.855468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" style="24" customWidth="1"/>
    <col min="3843" max="3843" width="24.28515625" style="24" customWidth="1"/>
    <col min="3844" max="3844" width="9.140625" style="24"/>
    <col min="3845" max="3845" width="10.5703125" style="24" customWidth="1"/>
    <col min="3846" max="3846" width="3.7109375" style="24" customWidth="1"/>
    <col min="3847" max="3847" width="10.7109375" style="24" customWidth="1"/>
    <col min="3848" max="3848" width="10.5703125" style="24" customWidth="1"/>
    <col min="3849" max="3849" width="3.7109375" style="24" customWidth="1"/>
    <col min="3850" max="3851" width="10.5703125" style="24" customWidth="1"/>
    <col min="3852" max="3852" width="9.5703125" style="24" customWidth="1"/>
    <col min="3853" max="3853" width="3.7109375" style="24" customWidth="1"/>
    <col min="3854" max="3854" width="0" style="24" hidden="1" customWidth="1"/>
    <col min="3855" max="3855" width="25.855468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" style="24" customWidth="1"/>
    <col min="4099" max="4099" width="24.28515625" style="24" customWidth="1"/>
    <col min="4100" max="4100" width="9.140625" style="24"/>
    <col min="4101" max="4101" width="10.5703125" style="24" customWidth="1"/>
    <col min="4102" max="4102" width="3.7109375" style="24" customWidth="1"/>
    <col min="4103" max="4103" width="10.7109375" style="24" customWidth="1"/>
    <col min="4104" max="4104" width="10.5703125" style="24" customWidth="1"/>
    <col min="4105" max="4105" width="3.7109375" style="24" customWidth="1"/>
    <col min="4106" max="4107" width="10.5703125" style="24" customWidth="1"/>
    <col min="4108" max="4108" width="9.5703125" style="24" customWidth="1"/>
    <col min="4109" max="4109" width="3.7109375" style="24" customWidth="1"/>
    <col min="4110" max="4110" width="0" style="24" hidden="1" customWidth="1"/>
    <col min="4111" max="4111" width="25.855468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" style="24" customWidth="1"/>
    <col min="4355" max="4355" width="24.28515625" style="24" customWidth="1"/>
    <col min="4356" max="4356" width="9.140625" style="24"/>
    <col min="4357" max="4357" width="10.5703125" style="24" customWidth="1"/>
    <col min="4358" max="4358" width="3.7109375" style="24" customWidth="1"/>
    <col min="4359" max="4359" width="10.7109375" style="24" customWidth="1"/>
    <col min="4360" max="4360" width="10.5703125" style="24" customWidth="1"/>
    <col min="4361" max="4361" width="3.7109375" style="24" customWidth="1"/>
    <col min="4362" max="4363" width="10.5703125" style="24" customWidth="1"/>
    <col min="4364" max="4364" width="9.5703125" style="24" customWidth="1"/>
    <col min="4365" max="4365" width="3.7109375" style="24" customWidth="1"/>
    <col min="4366" max="4366" width="0" style="24" hidden="1" customWidth="1"/>
    <col min="4367" max="4367" width="25.855468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" style="24" customWidth="1"/>
    <col min="4611" max="4611" width="24.28515625" style="24" customWidth="1"/>
    <col min="4612" max="4612" width="9.140625" style="24"/>
    <col min="4613" max="4613" width="10.5703125" style="24" customWidth="1"/>
    <col min="4614" max="4614" width="3.7109375" style="24" customWidth="1"/>
    <col min="4615" max="4615" width="10.7109375" style="24" customWidth="1"/>
    <col min="4616" max="4616" width="10.5703125" style="24" customWidth="1"/>
    <col min="4617" max="4617" width="3.7109375" style="24" customWidth="1"/>
    <col min="4618" max="4619" width="10.5703125" style="24" customWidth="1"/>
    <col min="4620" max="4620" width="9.5703125" style="24" customWidth="1"/>
    <col min="4621" max="4621" width="3.7109375" style="24" customWidth="1"/>
    <col min="4622" max="4622" width="0" style="24" hidden="1" customWidth="1"/>
    <col min="4623" max="4623" width="25.855468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" style="24" customWidth="1"/>
    <col min="4867" max="4867" width="24.28515625" style="24" customWidth="1"/>
    <col min="4868" max="4868" width="9.140625" style="24"/>
    <col min="4869" max="4869" width="10.5703125" style="24" customWidth="1"/>
    <col min="4870" max="4870" width="3.7109375" style="24" customWidth="1"/>
    <col min="4871" max="4871" width="10.7109375" style="24" customWidth="1"/>
    <col min="4872" max="4872" width="10.5703125" style="24" customWidth="1"/>
    <col min="4873" max="4873" width="3.7109375" style="24" customWidth="1"/>
    <col min="4874" max="4875" width="10.5703125" style="24" customWidth="1"/>
    <col min="4876" max="4876" width="9.5703125" style="24" customWidth="1"/>
    <col min="4877" max="4877" width="3.7109375" style="24" customWidth="1"/>
    <col min="4878" max="4878" width="0" style="24" hidden="1" customWidth="1"/>
    <col min="4879" max="4879" width="25.855468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" style="24" customWidth="1"/>
    <col min="5123" max="5123" width="24.28515625" style="24" customWidth="1"/>
    <col min="5124" max="5124" width="9.140625" style="24"/>
    <col min="5125" max="5125" width="10.5703125" style="24" customWidth="1"/>
    <col min="5126" max="5126" width="3.7109375" style="24" customWidth="1"/>
    <col min="5127" max="5127" width="10.7109375" style="24" customWidth="1"/>
    <col min="5128" max="5128" width="10.5703125" style="24" customWidth="1"/>
    <col min="5129" max="5129" width="3.7109375" style="24" customWidth="1"/>
    <col min="5130" max="5131" width="10.5703125" style="24" customWidth="1"/>
    <col min="5132" max="5132" width="9.5703125" style="24" customWidth="1"/>
    <col min="5133" max="5133" width="3.7109375" style="24" customWidth="1"/>
    <col min="5134" max="5134" width="0" style="24" hidden="1" customWidth="1"/>
    <col min="5135" max="5135" width="25.855468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" style="24" customWidth="1"/>
    <col min="5379" max="5379" width="24.28515625" style="24" customWidth="1"/>
    <col min="5380" max="5380" width="9.140625" style="24"/>
    <col min="5381" max="5381" width="10.5703125" style="24" customWidth="1"/>
    <col min="5382" max="5382" width="3.7109375" style="24" customWidth="1"/>
    <col min="5383" max="5383" width="10.7109375" style="24" customWidth="1"/>
    <col min="5384" max="5384" width="10.5703125" style="24" customWidth="1"/>
    <col min="5385" max="5385" width="3.7109375" style="24" customWidth="1"/>
    <col min="5386" max="5387" width="10.5703125" style="24" customWidth="1"/>
    <col min="5388" max="5388" width="9.5703125" style="24" customWidth="1"/>
    <col min="5389" max="5389" width="3.7109375" style="24" customWidth="1"/>
    <col min="5390" max="5390" width="0" style="24" hidden="1" customWidth="1"/>
    <col min="5391" max="5391" width="25.855468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" style="24" customWidth="1"/>
    <col min="5635" max="5635" width="24.28515625" style="24" customWidth="1"/>
    <col min="5636" max="5636" width="9.140625" style="24"/>
    <col min="5637" max="5637" width="10.5703125" style="24" customWidth="1"/>
    <col min="5638" max="5638" width="3.7109375" style="24" customWidth="1"/>
    <col min="5639" max="5639" width="10.7109375" style="24" customWidth="1"/>
    <col min="5640" max="5640" width="10.5703125" style="24" customWidth="1"/>
    <col min="5641" max="5641" width="3.7109375" style="24" customWidth="1"/>
    <col min="5642" max="5643" width="10.5703125" style="24" customWidth="1"/>
    <col min="5644" max="5644" width="9.5703125" style="24" customWidth="1"/>
    <col min="5645" max="5645" width="3.7109375" style="24" customWidth="1"/>
    <col min="5646" max="5646" width="0" style="24" hidden="1" customWidth="1"/>
    <col min="5647" max="5647" width="25.855468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" style="24" customWidth="1"/>
    <col min="5891" max="5891" width="24.28515625" style="24" customWidth="1"/>
    <col min="5892" max="5892" width="9.140625" style="24"/>
    <col min="5893" max="5893" width="10.5703125" style="24" customWidth="1"/>
    <col min="5894" max="5894" width="3.7109375" style="24" customWidth="1"/>
    <col min="5895" max="5895" width="10.7109375" style="24" customWidth="1"/>
    <col min="5896" max="5896" width="10.5703125" style="24" customWidth="1"/>
    <col min="5897" max="5897" width="3.7109375" style="24" customWidth="1"/>
    <col min="5898" max="5899" width="10.5703125" style="24" customWidth="1"/>
    <col min="5900" max="5900" width="9.5703125" style="24" customWidth="1"/>
    <col min="5901" max="5901" width="3.7109375" style="24" customWidth="1"/>
    <col min="5902" max="5902" width="0" style="24" hidden="1" customWidth="1"/>
    <col min="5903" max="5903" width="25.855468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" style="24" customWidth="1"/>
    <col min="6147" max="6147" width="24.28515625" style="24" customWidth="1"/>
    <col min="6148" max="6148" width="9.140625" style="24"/>
    <col min="6149" max="6149" width="10.5703125" style="24" customWidth="1"/>
    <col min="6150" max="6150" width="3.7109375" style="24" customWidth="1"/>
    <col min="6151" max="6151" width="10.7109375" style="24" customWidth="1"/>
    <col min="6152" max="6152" width="10.5703125" style="24" customWidth="1"/>
    <col min="6153" max="6153" width="3.7109375" style="24" customWidth="1"/>
    <col min="6154" max="6155" width="10.5703125" style="24" customWidth="1"/>
    <col min="6156" max="6156" width="9.5703125" style="24" customWidth="1"/>
    <col min="6157" max="6157" width="3.7109375" style="24" customWidth="1"/>
    <col min="6158" max="6158" width="0" style="24" hidden="1" customWidth="1"/>
    <col min="6159" max="6159" width="25.855468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" style="24" customWidth="1"/>
    <col min="6403" max="6403" width="24.28515625" style="24" customWidth="1"/>
    <col min="6404" max="6404" width="9.140625" style="24"/>
    <col min="6405" max="6405" width="10.5703125" style="24" customWidth="1"/>
    <col min="6406" max="6406" width="3.7109375" style="24" customWidth="1"/>
    <col min="6407" max="6407" width="10.7109375" style="24" customWidth="1"/>
    <col min="6408" max="6408" width="10.5703125" style="24" customWidth="1"/>
    <col min="6409" max="6409" width="3.7109375" style="24" customWidth="1"/>
    <col min="6410" max="6411" width="10.5703125" style="24" customWidth="1"/>
    <col min="6412" max="6412" width="9.5703125" style="24" customWidth="1"/>
    <col min="6413" max="6413" width="3.7109375" style="24" customWidth="1"/>
    <col min="6414" max="6414" width="0" style="24" hidden="1" customWidth="1"/>
    <col min="6415" max="6415" width="25.855468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" style="24" customWidth="1"/>
    <col min="6659" max="6659" width="24.28515625" style="24" customWidth="1"/>
    <col min="6660" max="6660" width="9.140625" style="24"/>
    <col min="6661" max="6661" width="10.5703125" style="24" customWidth="1"/>
    <col min="6662" max="6662" width="3.7109375" style="24" customWidth="1"/>
    <col min="6663" max="6663" width="10.7109375" style="24" customWidth="1"/>
    <col min="6664" max="6664" width="10.5703125" style="24" customWidth="1"/>
    <col min="6665" max="6665" width="3.7109375" style="24" customWidth="1"/>
    <col min="6666" max="6667" width="10.5703125" style="24" customWidth="1"/>
    <col min="6668" max="6668" width="9.5703125" style="24" customWidth="1"/>
    <col min="6669" max="6669" width="3.7109375" style="24" customWidth="1"/>
    <col min="6670" max="6670" width="0" style="24" hidden="1" customWidth="1"/>
    <col min="6671" max="6671" width="25.855468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" style="24" customWidth="1"/>
    <col min="6915" max="6915" width="24.28515625" style="24" customWidth="1"/>
    <col min="6916" max="6916" width="9.140625" style="24"/>
    <col min="6917" max="6917" width="10.5703125" style="24" customWidth="1"/>
    <col min="6918" max="6918" width="3.7109375" style="24" customWidth="1"/>
    <col min="6919" max="6919" width="10.7109375" style="24" customWidth="1"/>
    <col min="6920" max="6920" width="10.5703125" style="24" customWidth="1"/>
    <col min="6921" max="6921" width="3.7109375" style="24" customWidth="1"/>
    <col min="6922" max="6923" width="10.5703125" style="24" customWidth="1"/>
    <col min="6924" max="6924" width="9.5703125" style="24" customWidth="1"/>
    <col min="6925" max="6925" width="3.7109375" style="24" customWidth="1"/>
    <col min="6926" max="6926" width="0" style="24" hidden="1" customWidth="1"/>
    <col min="6927" max="6927" width="25.855468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" style="24" customWidth="1"/>
    <col min="7171" max="7171" width="24.28515625" style="24" customWidth="1"/>
    <col min="7172" max="7172" width="9.140625" style="24"/>
    <col min="7173" max="7173" width="10.5703125" style="24" customWidth="1"/>
    <col min="7174" max="7174" width="3.7109375" style="24" customWidth="1"/>
    <col min="7175" max="7175" width="10.7109375" style="24" customWidth="1"/>
    <col min="7176" max="7176" width="10.5703125" style="24" customWidth="1"/>
    <col min="7177" max="7177" width="3.7109375" style="24" customWidth="1"/>
    <col min="7178" max="7179" width="10.5703125" style="24" customWidth="1"/>
    <col min="7180" max="7180" width="9.5703125" style="24" customWidth="1"/>
    <col min="7181" max="7181" width="3.7109375" style="24" customWidth="1"/>
    <col min="7182" max="7182" width="0" style="24" hidden="1" customWidth="1"/>
    <col min="7183" max="7183" width="25.855468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" style="24" customWidth="1"/>
    <col min="7427" max="7427" width="24.28515625" style="24" customWidth="1"/>
    <col min="7428" max="7428" width="9.140625" style="24"/>
    <col min="7429" max="7429" width="10.5703125" style="24" customWidth="1"/>
    <col min="7430" max="7430" width="3.7109375" style="24" customWidth="1"/>
    <col min="7431" max="7431" width="10.7109375" style="24" customWidth="1"/>
    <col min="7432" max="7432" width="10.5703125" style="24" customWidth="1"/>
    <col min="7433" max="7433" width="3.7109375" style="24" customWidth="1"/>
    <col min="7434" max="7435" width="10.5703125" style="24" customWidth="1"/>
    <col min="7436" max="7436" width="9.5703125" style="24" customWidth="1"/>
    <col min="7437" max="7437" width="3.7109375" style="24" customWidth="1"/>
    <col min="7438" max="7438" width="0" style="24" hidden="1" customWidth="1"/>
    <col min="7439" max="7439" width="25.855468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" style="24" customWidth="1"/>
    <col min="7683" max="7683" width="24.28515625" style="24" customWidth="1"/>
    <col min="7684" max="7684" width="9.140625" style="24"/>
    <col min="7685" max="7685" width="10.5703125" style="24" customWidth="1"/>
    <col min="7686" max="7686" width="3.7109375" style="24" customWidth="1"/>
    <col min="7687" max="7687" width="10.7109375" style="24" customWidth="1"/>
    <col min="7688" max="7688" width="10.5703125" style="24" customWidth="1"/>
    <col min="7689" max="7689" width="3.7109375" style="24" customWidth="1"/>
    <col min="7690" max="7691" width="10.5703125" style="24" customWidth="1"/>
    <col min="7692" max="7692" width="9.5703125" style="24" customWidth="1"/>
    <col min="7693" max="7693" width="3.7109375" style="24" customWidth="1"/>
    <col min="7694" max="7694" width="0" style="24" hidden="1" customWidth="1"/>
    <col min="7695" max="7695" width="25.855468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" style="24" customWidth="1"/>
    <col min="7939" max="7939" width="24.28515625" style="24" customWidth="1"/>
    <col min="7940" max="7940" width="9.140625" style="24"/>
    <col min="7941" max="7941" width="10.5703125" style="24" customWidth="1"/>
    <col min="7942" max="7942" width="3.7109375" style="24" customWidth="1"/>
    <col min="7943" max="7943" width="10.7109375" style="24" customWidth="1"/>
    <col min="7944" max="7944" width="10.5703125" style="24" customWidth="1"/>
    <col min="7945" max="7945" width="3.7109375" style="24" customWidth="1"/>
    <col min="7946" max="7947" width="10.5703125" style="24" customWidth="1"/>
    <col min="7948" max="7948" width="9.5703125" style="24" customWidth="1"/>
    <col min="7949" max="7949" width="3.7109375" style="24" customWidth="1"/>
    <col min="7950" max="7950" width="0" style="24" hidden="1" customWidth="1"/>
    <col min="7951" max="7951" width="25.855468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" style="24" customWidth="1"/>
    <col min="8195" max="8195" width="24.28515625" style="24" customWidth="1"/>
    <col min="8196" max="8196" width="9.140625" style="24"/>
    <col min="8197" max="8197" width="10.5703125" style="24" customWidth="1"/>
    <col min="8198" max="8198" width="3.7109375" style="24" customWidth="1"/>
    <col min="8199" max="8199" width="10.7109375" style="24" customWidth="1"/>
    <col min="8200" max="8200" width="10.5703125" style="24" customWidth="1"/>
    <col min="8201" max="8201" width="3.7109375" style="24" customWidth="1"/>
    <col min="8202" max="8203" width="10.5703125" style="24" customWidth="1"/>
    <col min="8204" max="8204" width="9.5703125" style="24" customWidth="1"/>
    <col min="8205" max="8205" width="3.7109375" style="24" customWidth="1"/>
    <col min="8206" max="8206" width="0" style="24" hidden="1" customWidth="1"/>
    <col min="8207" max="8207" width="25.855468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" style="24" customWidth="1"/>
    <col min="8451" max="8451" width="24.28515625" style="24" customWidth="1"/>
    <col min="8452" max="8452" width="9.140625" style="24"/>
    <col min="8453" max="8453" width="10.5703125" style="24" customWidth="1"/>
    <col min="8454" max="8454" width="3.7109375" style="24" customWidth="1"/>
    <col min="8455" max="8455" width="10.7109375" style="24" customWidth="1"/>
    <col min="8456" max="8456" width="10.5703125" style="24" customWidth="1"/>
    <col min="8457" max="8457" width="3.7109375" style="24" customWidth="1"/>
    <col min="8458" max="8459" width="10.5703125" style="24" customWidth="1"/>
    <col min="8460" max="8460" width="9.5703125" style="24" customWidth="1"/>
    <col min="8461" max="8461" width="3.7109375" style="24" customWidth="1"/>
    <col min="8462" max="8462" width="0" style="24" hidden="1" customWidth="1"/>
    <col min="8463" max="8463" width="25.855468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" style="24" customWidth="1"/>
    <col min="8707" max="8707" width="24.28515625" style="24" customWidth="1"/>
    <col min="8708" max="8708" width="9.140625" style="24"/>
    <col min="8709" max="8709" width="10.5703125" style="24" customWidth="1"/>
    <col min="8710" max="8710" width="3.7109375" style="24" customWidth="1"/>
    <col min="8711" max="8711" width="10.7109375" style="24" customWidth="1"/>
    <col min="8712" max="8712" width="10.5703125" style="24" customWidth="1"/>
    <col min="8713" max="8713" width="3.7109375" style="24" customWidth="1"/>
    <col min="8714" max="8715" width="10.5703125" style="24" customWidth="1"/>
    <col min="8716" max="8716" width="9.5703125" style="24" customWidth="1"/>
    <col min="8717" max="8717" width="3.7109375" style="24" customWidth="1"/>
    <col min="8718" max="8718" width="0" style="24" hidden="1" customWidth="1"/>
    <col min="8719" max="8719" width="25.855468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" style="24" customWidth="1"/>
    <col min="8963" max="8963" width="24.28515625" style="24" customWidth="1"/>
    <col min="8964" max="8964" width="9.140625" style="24"/>
    <col min="8965" max="8965" width="10.5703125" style="24" customWidth="1"/>
    <col min="8966" max="8966" width="3.7109375" style="24" customWidth="1"/>
    <col min="8967" max="8967" width="10.7109375" style="24" customWidth="1"/>
    <col min="8968" max="8968" width="10.5703125" style="24" customWidth="1"/>
    <col min="8969" max="8969" width="3.7109375" style="24" customWidth="1"/>
    <col min="8970" max="8971" width="10.5703125" style="24" customWidth="1"/>
    <col min="8972" max="8972" width="9.5703125" style="24" customWidth="1"/>
    <col min="8973" max="8973" width="3.7109375" style="24" customWidth="1"/>
    <col min="8974" max="8974" width="0" style="24" hidden="1" customWidth="1"/>
    <col min="8975" max="8975" width="25.855468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" style="24" customWidth="1"/>
    <col min="9219" max="9219" width="24.28515625" style="24" customWidth="1"/>
    <col min="9220" max="9220" width="9.140625" style="24"/>
    <col min="9221" max="9221" width="10.5703125" style="24" customWidth="1"/>
    <col min="9222" max="9222" width="3.7109375" style="24" customWidth="1"/>
    <col min="9223" max="9223" width="10.7109375" style="24" customWidth="1"/>
    <col min="9224" max="9224" width="10.5703125" style="24" customWidth="1"/>
    <col min="9225" max="9225" width="3.7109375" style="24" customWidth="1"/>
    <col min="9226" max="9227" width="10.5703125" style="24" customWidth="1"/>
    <col min="9228" max="9228" width="9.5703125" style="24" customWidth="1"/>
    <col min="9229" max="9229" width="3.7109375" style="24" customWidth="1"/>
    <col min="9230" max="9230" width="0" style="24" hidden="1" customWidth="1"/>
    <col min="9231" max="9231" width="25.855468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" style="24" customWidth="1"/>
    <col min="9475" max="9475" width="24.28515625" style="24" customWidth="1"/>
    <col min="9476" max="9476" width="9.140625" style="24"/>
    <col min="9477" max="9477" width="10.5703125" style="24" customWidth="1"/>
    <col min="9478" max="9478" width="3.7109375" style="24" customWidth="1"/>
    <col min="9479" max="9479" width="10.7109375" style="24" customWidth="1"/>
    <col min="9480" max="9480" width="10.5703125" style="24" customWidth="1"/>
    <col min="9481" max="9481" width="3.7109375" style="24" customWidth="1"/>
    <col min="9482" max="9483" width="10.5703125" style="24" customWidth="1"/>
    <col min="9484" max="9484" width="9.5703125" style="24" customWidth="1"/>
    <col min="9485" max="9485" width="3.7109375" style="24" customWidth="1"/>
    <col min="9486" max="9486" width="0" style="24" hidden="1" customWidth="1"/>
    <col min="9487" max="9487" width="25.855468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" style="24" customWidth="1"/>
    <col min="9731" max="9731" width="24.28515625" style="24" customWidth="1"/>
    <col min="9732" max="9732" width="9.140625" style="24"/>
    <col min="9733" max="9733" width="10.5703125" style="24" customWidth="1"/>
    <col min="9734" max="9734" width="3.7109375" style="24" customWidth="1"/>
    <col min="9735" max="9735" width="10.7109375" style="24" customWidth="1"/>
    <col min="9736" max="9736" width="10.5703125" style="24" customWidth="1"/>
    <col min="9737" max="9737" width="3.7109375" style="24" customWidth="1"/>
    <col min="9738" max="9739" width="10.5703125" style="24" customWidth="1"/>
    <col min="9740" max="9740" width="9.5703125" style="24" customWidth="1"/>
    <col min="9741" max="9741" width="3.7109375" style="24" customWidth="1"/>
    <col min="9742" max="9742" width="0" style="24" hidden="1" customWidth="1"/>
    <col min="9743" max="9743" width="25.855468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" style="24" customWidth="1"/>
    <col min="9987" max="9987" width="24.28515625" style="24" customWidth="1"/>
    <col min="9988" max="9988" width="9.140625" style="24"/>
    <col min="9989" max="9989" width="10.5703125" style="24" customWidth="1"/>
    <col min="9990" max="9990" width="3.7109375" style="24" customWidth="1"/>
    <col min="9991" max="9991" width="10.7109375" style="24" customWidth="1"/>
    <col min="9992" max="9992" width="10.5703125" style="24" customWidth="1"/>
    <col min="9993" max="9993" width="3.7109375" style="24" customWidth="1"/>
    <col min="9994" max="9995" width="10.5703125" style="24" customWidth="1"/>
    <col min="9996" max="9996" width="9.5703125" style="24" customWidth="1"/>
    <col min="9997" max="9997" width="3.7109375" style="24" customWidth="1"/>
    <col min="9998" max="9998" width="0" style="24" hidden="1" customWidth="1"/>
    <col min="9999" max="9999" width="25.855468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" style="24" customWidth="1"/>
    <col min="10243" max="10243" width="24.28515625" style="24" customWidth="1"/>
    <col min="10244" max="10244" width="9.140625" style="24"/>
    <col min="10245" max="10245" width="10.5703125" style="24" customWidth="1"/>
    <col min="10246" max="10246" width="3.7109375" style="24" customWidth="1"/>
    <col min="10247" max="10247" width="10.7109375" style="24" customWidth="1"/>
    <col min="10248" max="10248" width="10.5703125" style="24" customWidth="1"/>
    <col min="10249" max="10249" width="3.7109375" style="24" customWidth="1"/>
    <col min="10250" max="10251" width="10.5703125" style="24" customWidth="1"/>
    <col min="10252" max="10252" width="9.5703125" style="24" customWidth="1"/>
    <col min="10253" max="10253" width="3.7109375" style="24" customWidth="1"/>
    <col min="10254" max="10254" width="0" style="24" hidden="1" customWidth="1"/>
    <col min="10255" max="10255" width="25.855468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" style="24" customWidth="1"/>
    <col min="10499" max="10499" width="24.28515625" style="24" customWidth="1"/>
    <col min="10500" max="10500" width="9.140625" style="24"/>
    <col min="10501" max="10501" width="10.5703125" style="24" customWidth="1"/>
    <col min="10502" max="10502" width="3.7109375" style="24" customWidth="1"/>
    <col min="10503" max="10503" width="10.7109375" style="24" customWidth="1"/>
    <col min="10504" max="10504" width="10.5703125" style="24" customWidth="1"/>
    <col min="10505" max="10505" width="3.7109375" style="24" customWidth="1"/>
    <col min="10506" max="10507" width="10.5703125" style="24" customWidth="1"/>
    <col min="10508" max="10508" width="9.5703125" style="24" customWidth="1"/>
    <col min="10509" max="10509" width="3.7109375" style="24" customWidth="1"/>
    <col min="10510" max="10510" width="0" style="24" hidden="1" customWidth="1"/>
    <col min="10511" max="10511" width="25.855468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" style="24" customWidth="1"/>
    <col min="10755" max="10755" width="24.28515625" style="24" customWidth="1"/>
    <col min="10756" max="10756" width="9.140625" style="24"/>
    <col min="10757" max="10757" width="10.5703125" style="24" customWidth="1"/>
    <col min="10758" max="10758" width="3.7109375" style="24" customWidth="1"/>
    <col min="10759" max="10759" width="10.7109375" style="24" customWidth="1"/>
    <col min="10760" max="10760" width="10.5703125" style="24" customWidth="1"/>
    <col min="10761" max="10761" width="3.7109375" style="24" customWidth="1"/>
    <col min="10762" max="10763" width="10.5703125" style="24" customWidth="1"/>
    <col min="10764" max="10764" width="9.5703125" style="24" customWidth="1"/>
    <col min="10765" max="10765" width="3.7109375" style="24" customWidth="1"/>
    <col min="10766" max="10766" width="0" style="24" hidden="1" customWidth="1"/>
    <col min="10767" max="10767" width="25.855468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" style="24" customWidth="1"/>
    <col min="11011" max="11011" width="24.28515625" style="24" customWidth="1"/>
    <col min="11012" max="11012" width="9.140625" style="24"/>
    <col min="11013" max="11013" width="10.5703125" style="24" customWidth="1"/>
    <col min="11014" max="11014" width="3.7109375" style="24" customWidth="1"/>
    <col min="11015" max="11015" width="10.7109375" style="24" customWidth="1"/>
    <col min="11016" max="11016" width="10.5703125" style="24" customWidth="1"/>
    <col min="11017" max="11017" width="3.7109375" style="24" customWidth="1"/>
    <col min="11018" max="11019" width="10.5703125" style="24" customWidth="1"/>
    <col min="11020" max="11020" width="9.5703125" style="24" customWidth="1"/>
    <col min="11021" max="11021" width="3.7109375" style="24" customWidth="1"/>
    <col min="11022" max="11022" width="0" style="24" hidden="1" customWidth="1"/>
    <col min="11023" max="11023" width="25.855468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" style="24" customWidth="1"/>
    <col min="11267" max="11267" width="24.28515625" style="24" customWidth="1"/>
    <col min="11268" max="11268" width="9.140625" style="24"/>
    <col min="11269" max="11269" width="10.5703125" style="24" customWidth="1"/>
    <col min="11270" max="11270" width="3.7109375" style="24" customWidth="1"/>
    <col min="11271" max="11271" width="10.7109375" style="24" customWidth="1"/>
    <col min="11272" max="11272" width="10.5703125" style="24" customWidth="1"/>
    <col min="11273" max="11273" width="3.7109375" style="24" customWidth="1"/>
    <col min="11274" max="11275" width="10.5703125" style="24" customWidth="1"/>
    <col min="11276" max="11276" width="9.5703125" style="24" customWidth="1"/>
    <col min="11277" max="11277" width="3.7109375" style="24" customWidth="1"/>
    <col min="11278" max="11278" width="0" style="24" hidden="1" customWidth="1"/>
    <col min="11279" max="11279" width="25.855468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" style="24" customWidth="1"/>
    <col min="11523" max="11523" width="24.28515625" style="24" customWidth="1"/>
    <col min="11524" max="11524" width="9.140625" style="24"/>
    <col min="11525" max="11525" width="10.5703125" style="24" customWidth="1"/>
    <col min="11526" max="11526" width="3.7109375" style="24" customWidth="1"/>
    <col min="11527" max="11527" width="10.7109375" style="24" customWidth="1"/>
    <col min="11528" max="11528" width="10.5703125" style="24" customWidth="1"/>
    <col min="11529" max="11529" width="3.7109375" style="24" customWidth="1"/>
    <col min="11530" max="11531" width="10.5703125" style="24" customWidth="1"/>
    <col min="11532" max="11532" width="9.5703125" style="24" customWidth="1"/>
    <col min="11533" max="11533" width="3.7109375" style="24" customWidth="1"/>
    <col min="11534" max="11534" width="0" style="24" hidden="1" customWidth="1"/>
    <col min="11535" max="11535" width="25.855468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" style="24" customWidth="1"/>
    <col min="11779" max="11779" width="24.28515625" style="24" customWidth="1"/>
    <col min="11780" max="11780" width="9.140625" style="24"/>
    <col min="11781" max="11781" width="10.5703125" style="24" customWidth="1"/>
    <col min="11782" max="11782" width="3.7109375" style="24" customWidth="1"/>
    <col min="11783" max="11783" width="10.7109375" style="24" customWidth="1"/>
    <col min="11784" max="11784" width="10.5703125" style="24" customWidth="1"/>
    <col min="11785" max="11785" width="3.7109375" style="24" customWidth="1"/>
    <col min="11786" max="11787" width="10.5703125" style="24" customWidth="1"/>
    <col min="11788" max="11788" width="9.5703125" style="24" customWidth="1"/>
    <col min="11789" max="11789" width="3.7109375" style="24" customWidth="1"/>
    <col min="11790" max="11790" width="0" style="24" hidden="1" customWidth="1"/>
    <col min="11791" max="11791" width="25.855468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" style="24" customWidth="1"/>
    <col min="12035" max="12035" width="24.28515625" style="24" customWidth="1"/>
    <col min="12036" max="12036" width="9.140625" style="24"/>
    <col min="12037" max="12037" width="10.5703125" style="24" customWidth="1"/>
    <col min="12038" max="12038" width="3.7109375" style="24" customWidth="1"/>
    <col min="12039" max="12039" width="10.7109375" style="24" customWidth="1"/>
    <col min="12040" max="12040" width="10.5703125" style="24" customWidth="1"/>
    <col min="12041" max="12041" width="3.7109375" style="24" customWidth="1"/>
    <col min="12042" max="12043" width="10.5703125" style="24" customWidth="1"/>
    <col min="12044" max="12044" width="9.5703125" style="24" customWidth="1"/>
    <col min="12045" max="12045" width="3.7109375" style="24" customWidth="1"/>
    <col min="12046" max="12046" width="0" style="24" hidden="1" customWidth="1"/>
    <col min="12047" max="12047" width="25.855468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" style="24" customWidth="1"/>
    <col min="12291" max="12291" width="24.28515625" style="24" customWidth="1"/>
    <col min="12292" max="12292" width="9.140625" style="24"/>
    <col min="12293" max="12293" width="10.5703125" style="24" customWidth="1"/>
    <col min="12294" max="12294" width="3.7109375" style="24" customWidth="1"/>
    <col min="12295" max="12295" width="10.7109375" style="24" customWidth="1"/>
    <col min="12296" max="12296" width="10.5703125" style="24" customWidth="1"/>
    <col min="12297" max="12297" width="3.7109375" style="24" customWidth="1"/>
    <col min="12298" max="12299" width="10.5703125" style="24" customWidth="1"/>
    <col min="12300" max="12300" width="9.5703125" style="24" customWidth="1"/>
    <col min="12301" max="12301" width="3.7109375" style="24" customWidth="1"/>
    <col min="12302" max="12302" width="0" style="24" hidden="1" customWidth="1"/>
    <col min="12303" max="12303" width="25.855468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" style="24" customWidth="1"/>
    <col min="12547" max="12547" width="24.28515625" style="24" customWidth="1"/>
    <col min="12548" max="12548" width="9.140625" style="24"/>
    <col min="12549" max="12549" width="10.5703125" style="24" customWidth="1"/>
    <col min="12550" max="12550" width="3.7109375" style="24" customWidth="1"/>
    <col min="12551" max="12551" width="10.7109375" style="24" customWidth="1"/>
    <col min="12552" max="12552" width="10.5703125" style="24" customWidth="1"/>
    <col min="12553" max="12553" width="3.7109375" style="24" customWidth="1"/>
    <col min="12554" max="12555" width="10.5703125" style="24" customWidth="1"/>
    <col min="12556" max="12556" width="9.5703125" style="24" customWidth="1"/>
    <col min="12557" max="12557" width="3.7109375" style="24" customWidth="1"/>
    <col min="12558" max="12558" width="0" style="24" hidden="1" customWidth="1"/>
    <col min="12559" max="12559" width="25.855468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" style="24" customWidth="1"/>
    <col min="12803" max="12803" width="24.28515625" style="24" customWidth="1"/>
    <col min="12804" max="12804" width="9.140625" style="24"/>
    <col min="12805" max="12805" width="10.5703125" style="24" customWidth="1"/>
    <col min="12806" max="12806" width="3.7109375" style="24" customWidth="1"/>
    <col min="12807" max="12807" width="10.7109375" style="24" customWidth="1"/>
    <col min="12808" max="12808" width="10.5703125" style="24" customWidth="1"/>
    <col min="12809" max="12809" width="3.7109375" style="24" customWidth="1"/>
    <col min="12810" max="12811" width="10.5703125" style="24" customWidth="1"/>
    <col min="12812" max="12812" width="9.5703125" style="24" customWidth="1"/>
    <col min="12813" max="12813" width="3.7109375" style="24" customWidth="1"/>
    <col min="12814" max="12814" width="0" style="24" hidden="1" customWidth="1"/>
    <col min="12815" max="12815" width="25.855468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" style="24" customWidth="1"/>
    <col min="13059" max="13059" width="24.28515625" style="24" customWidth="1"/>
    <col min="13060" max="13060" width="9.140625" style="24"/>
    <col min="13061" max="13061" width="10.5703125" style="24" customWidth="1"/>
    <col min="13062" max="13062" width="3.7109375" style="24" customWidth="1"/>
    <col min="13063" max="13063" width="10.7109375" style="24" customWidth="1"/>
    <col min="13064" max="13064" width="10.5703125" style="24" customWidth="1"/>
    <col min="13065" max="13065" width="3.7109375" style="24" customWidth="1"/>
    <col min="13066" max="13067" width="10.5703125" style="24" customWidth="1"/>
    <col min="13068" max="13068" width="9.5703125" style="24" customWidth="1"/>
    <col min="13069" max="13069" width="3.7109375" style="24" customWidth="1"/>
    <col min="13070" max="13070" width="0" style="24" hidden="1" customWidth="1"/>
    <col min="13071" max="13071" width="25.855468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" style="24" customWidth="1"/>
    <col min="13315" max="13315" width="24.28515625" style="24" customWidth="1"/>
    <col min="13316" max="13316" width="9.140625" style="24"/>
    <col min="13317" max="13317" width="10.5703125" style="24" customWidth="1"/>
    <col min="13318" max="13318" width="3.7109375" style="24" customWidth="1"/>
    <col min="13319" max="13319" width="10.7109375" style="24" customWidth="1"/>
    <col min="13320" max="13320" width="10.5703125" style="24" customWidth="1"/>
    <col min="13321" max="13321" width="3.7109375" style="24" customWidth="1"/>
    <col min="13322" max="13323" width="10.5703125" style="24" customWidth="1"/>
    <col min="13324" max="13324" width="9.5703125" style="24" customWidth="1"/>
    <col min="13325" max="13325" width="3.7109375" style="24" customWidth="1"/>
    <col min="13326" max="13326" width="0" style="24" hidden="1" customWidth="1"/>
    <col min="13327" max="13327" width="25.855468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" style="24" customWidth="1"/>
    <col min="13571" max="13571" width="24.28515625" style="24" customWidth="1"/>
    <col min="13572" max="13572" width="9.140625" style="24"/>
    <col min="13573" max="13573" width="10.5703125" style="24" customWidth="1"/>
    <col min="13574" max="13574" width="3.7109375" style="24" customWidth="1"/>
    <col min="13575" max="13575" width="10.7109375" style="24" customWidth="1"/>
    <col min="13576" max="13576" width="10.5703125" style="24" customWidth="1"/>
    <col min="13577" max="13577" width="3.7109375" style="24" customWidth="1"/>
    <col min="13578" max="13579" width="10.5703125" style="24" customWidth="1"/>
    <col min="13580" max="13580" width="9.5703125" style="24" customWidth="1"/>
    <col min="13581" max="13581" width="3.7109375" style="24" customWidth="1"/>
    <col min="13582" max="13582" width="0" style="24" hidden="1" customWidth="1"/>
    <col min="13583" max="13583" width="25.855468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" style="24" customWidth="1"/>
    <col min="13827" max="13827" width="24.28515625" style="24" customWidth="1"/>
    <col min="13828" max="13828" width="9.140625" style="24"/>
    <col min="13829" max="13829" width="10.5703125" style="24" customWidth="1"/>
    <col min="13830" max="13830" width="3.7109375" style="24" customWidth="1"/>
    <col min="13831" max="13831" width="10.7109375" style="24" customWidth="1"/>
    <col min="13832" max="13832" width="10.5703125" style="24" customWidth="1"/>
    <col min="13833" max="13833" width="3.7109375" style="24" customWidth="1"/>
    <col min="13834" max="13835" width="10.5703125" style="24" customWidth="1"/>
    <col min="13836" max="13836" width="9.5703125" style="24" customWidth="1"/>
    <col min="13837" max="13837" width="3.7109375" style="24" customWidth="1"/>
    <col min="13838" max="13838" width="0" style="24" hidden="1" customWidth="1"/>
    <col min="13839" max="13839" width="25.855468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" style="24" customWidth="1"/>
    <col min="14083" max="14083" width="24.28515625" style="24" customWidth="1"/>
    <col min="14084" max="14084" width="9.140625" style="24"/>
    <col min="14085" max="14085" width="10.5703125" style="24" customWidth="1"/>
    <col min="14086" max="14086" width="3.7109375" style="24" customWidth="1"/>
    <col min="14087" max="14087" width="10.7109375" style="24" customWidth="1"/>
    <col min="14088" max="14088" width="10.5703125" style="24" customWidth="1"/>
    <col min="14089" max="14089" width="3.7109375" style="24" customWidth="1"/>
    <col min="14090" max="14091" width="10.5703125" style="24" customWidth="1"/>
    <col min="14092" max="14092" width="9.5703125" style="24" customWidth="1"/>
    <col min="14093" max="14093" width="3.7109375" style="24" customWidth="1"/>
    <col min="14094" max="14094" width="0" style="24" hidden="1" customWidth="1"/>
    <col min="14095" max="14095" width="25.855468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" style="24" customWidth="1"/>
    <col min="14339" max="14339" width="24.28515625" style="24" customWidth="1"/>
    <col min="14340" max="14340" width="9.140625" style="24"/>
    <col min="14341" max="14341" width="10.5703125" style="24" customWidth="1"/>
    <col min="14342" max="14342" width="3.7109375" style="24" customWidth="1"/>
    <col min="14343" max="14343" width="10.7109375" style="24" customWidth="1"/>
    <col min="14344" max="14344" width="10.5703125" style="24" customWidth="1"/>
    <col min="14345" max="14345" width="3.7109375" style="24" customWidth="1"/>
    <col min="14346" max="14347" width="10.5703125" style="24" customWidth="1"/>
    <col min="14348" max="14348" width="9.5703125" style="24" customWidth="1"/>
    <col min="14349" max="14349" width="3.7109375" style="24" customWidth="1"/>
    <col min="14350" max="14350" width="0" style="24" hidden="1" customWidth="1"/>
    <col min="14351" max="14351" width="25.855468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" style="24" customWidth="1"/>
    <col min="14595" max="14595" width="24.28515625" style="24" customWidth="1"/>
    <col min="14596" max="14596" width="9.140625" style="24"/>
    <col min="14597" max="14597" width="10.5703125" style="24" customWidth="1"/>
    <col min="14598" max="14598" width="3.7109375" style="24" customWidth="1"/>
    <col min="14599" max="14599" width="10.7109375" style="24" customWidth="1"/>
    <col min="14600" max="14600" width="10.5703125" style="24" customWidth="1"/>
    <col min="14601" max="14601" width="3.7109375" style="24" customWidth="1"/>
    <col min="14602" max="14603" width="10.5703125" style="24" customWidth="1"/>
    <col min="14604" max="14604" width="9.5703125" style="24" customWidth="1"/>
    <col min="14605" max="14605" width="3.7109375" style="24" customWidth="1"/>
    <col min="14606" max="14606" width="0" style="24" hidden="1" customWidth="1"/>
    <col min="14607" max="14607" width="25.855468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" style="24" customWidth="1"/>
    <col min="14851" max="14851" width="24.28515625" style="24" customWidth="1"/>
    <col min="14852" max="14852" width="9.140625" style="24"/>
    <col min="14853" max="14853" width="10.5703125" style="24" customWidth="1"/>
    <col min="14854" max="14854" width="3.7109375" style="24" customWidth="1"/>
    <col min="14855" max="14855" width="10.7109375" style="24" customWidth="1"/>
    <col min="14856" max="14856" width="10.5703125" style="24" customWidth="1"/>
    <col min="14857" max="14857" width="3.7109375" style="24" customWidth="1"/>
    <col min="14858" max="14859" width="10.5703125" style="24" customWidth="1"/>
    <col min="14860" max="14860" width="9.5703125" style="24" customWidth="1"/>
    <col min="14861" max="14861" width="3.7109375" style="24" customWidth="1"/>
    <col min="14862" max="14862" width="0" style="24" hidden="1" customWidth="1"/>
    <col min="14863" max="14863" width="25.855468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" style="24" customWidth="1"/>
    <col min="15107" max="15107" width="24.28515625" style="24" customWidth="1"/>
    <col min="15108" max="15108" width="9.140625" style="24"/>
    <col min="15109" max="15109" width="10.5703125" style="24" customWidth="1"/>
    <col min="15110" max="15110" width="3.7109375" style="24" customWidth="1"/>
    <col min="15111" max="15111" width="10.7109375" style="24" customWidth="1"/>
    <col min="15112" max="15112" width="10.5703125" style="24" customWidth="1"/>
    <col min="15113" max="15113" width="3.7109375" style="24" customWidth="1"/>
    <col min="15114" max="15115" width="10.5703125" style="24" customWidth="1"/>
    <col min="15116" max="15116" width="9.5703125" style="24" customWidth="1"/>
    <col min="15117" max="15117" width="3.7109375" style="24" customWidth="1"/>
    <col min="15118" max="15118" width="0" style="24" hidden="1" customWidth="1"/>
    <col min="15119" max="15119" width="25.855468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" style="24" customWidth="1"/>
    <col min="15363" max="15363" width="24.28515625" style="24" customWidth="1"/>
    <col min="15364" max="15364" width="9.140625" style="24"/>
    <col min="15365" max="15365" width="10.5703125" style="24" customWidth="1"/>
    <col min="15366" max="15366" width="3.7109375" style="24" customWidth="1"/>
    <col min="15367" max="15367" width="10.7109375" style="24" customWidth="1"/>
    <col min="15368" max="15368" width="10.5703125" style="24" customWidth="1"/>
    <col min="15369" max="15369" width="3.7109375" style="24" customWidth="1"/>
    <col min="15370" max="15371" width="10.5703125" style="24" customWidth="1"/>
    <col min="15372" max="15372" width="9.5703125" style="24" customWidth="1"/>
    <col min="15373" max="15373" width="3.7109375" style="24" customWidth="1"/>
    <col min="15374" max="15374" width="0" style="24" hidden="1" customWidth="1"/>
    <col min="15375" max="15375" width="25.855468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" style="24" customWidth="1"/>
    <col min="15619" max="15619" width="24.28515625" style="24" customWidth="1"/>
    <col min="15620" max="15620" width="9.140625" style="24"/>
    <col min="15621" max="15621" width="10.5703125" style="24" customWidth="1"/>
    <col min="15622" max="15622" width="3.7109375" style="24" customWidth="1"/>
    <col min="15623" max="15623" width="10.7109375" style="24" customWidth="1"/>
    <col min="15624" max="15624" width="10.5703125" style="24" customWidth="1"/>
    <col min="15625" max="15625" width="3.7109375" style="24" customWidth="1"/>
    <col min="15626" max="15627" width="10.5703125" style="24" customWidth="1"/>
    <col min="15628" max="15628" width="9.5703125" style="24" customWidth="1"/>
    <col min="15629" max="15629" width="3.7109375" style="24" customWidth="1"/>
    <col min="15630" max="15630" width="0" style="24" hidden="1" customWidth="1"/>
    <col min="15631" max="15631" width="25.855468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" style="24" customWidth="1"/>
    <col min="15875" max="15875" width="24.28515625" style="24" customWidth="1"/>
    <col min="15876" max="15876" width="9.140625" style="24"/>
    <col min="15877" max="15877" width="10.5703125" style="24" customWidth="1"/>
    <col min="15878" max="15878" width="3.7109375" style="24" customWidth="1"/>
    <col min="15879" max="15879" width="10.7109375" style="24" customWidth="1"/>
    <col min="15880" max="15880" width="10.5703125" style="24" customWidth="1"/>
    <col min="15881" max="15881" width="3.7109375" style="24" customWidth="1"/>
    <col min="15882" max="15883" width="10.5703125" style="24" customWidth="1"/>
    <col min="15884" max="15884" width="9.5703125" style="24" customWidth="1"/>
    <col min="15885" max="15885" width="3.7109375" style="24" customWidth="1"/>
    <col min="15886" max="15886" width="0" style="24" hidden="1" customWidth="1"/>
    <col min="15887" max="15887" width="25.855468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" style="24" customWidth="1"/>
    <col min="16131" max="16131" width="24.28515625" style="24" customWidth="1"/>
    <col min="16132" max="16132" width="9.140625" style="24"/>
    <col min="16133" max="16133" width="10.5703125" style="24" customWidth="1"/>
    <col min="16134" max="16134" width="3.7109375" style="24" customWidth="1"/>
    <col min="16135" max="16135" width="10.7109375" style="24" customWidth="1"/>
    <col min="16136" max="16136" width="10.5703125" style="24" customWidth="1"/>
    <col min="16137" max="16137" width="3.7109375" style="24" customWidth="1"/>
    <col min="16138" max="16139" width="10.5703125" style="24" customWidth="1"/>
    <col min="16140" max="16140" width="9.5703125" style="24" customWidth="1"/>
    <col min="16141" max="16141" width="3.7109375" style="24" customWidth="1"/>
    <col min="16142" max="16142" width="0" style="24" hidden="1" customWidth="1"/>
    <col min="16143" max="16143" width="25.85546875" style="24" customWidth="1"/>
    <col min="16144" max="16144" width="16.28515625" style="24" customWidth="1"/>
    <col min="16145" max="16384" width="9.140625" style="24"/>
  </cols>
  <sheetData>
    <row r="3" spans="1:16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6" ht="18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</row>
    <row r="6" spans="1:16" ht="18" x14ac:dyDescent="0.25">
      <c r="A6" s="21"/>
      <c r="B6" s="23"/>
      <c r="C6" s="137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18" x14ac:dyDescent="0.25">
      <c r="A7" s="633" t="s">
        <v>28</v>
      </c>
      <c r="B7" s="633"/>
      <c r="C7" s="633"/>
      <c r="D7" s="633"/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</row>
    <row r="8" spans="1:16" ht="18" x14ac:dyDescent="0.25">
      <c r="A8" s="21"/>
      <c r="B8" s="23"/>
      <c r="C8" s="26"/>
      <c r="D8" s="25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6" ht="18" x14ac:dyDescent="0.25">
      <c r="A9" s="633" t="str">
        <f>Resumo!B14</f>
        <v>Novilha Brava - Lote 24</v>
      </c>
      <c r="B9" s="633"/>
      <c r="C9" s="633"/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</row>
    <row r="10" spans="1:16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6" ht="13.5" customHeight="1" x14ac:dyDescent="0.2">
      <c r="A11" s="628"/>
      <c r="B11" s="695"/>
      <c r="C11" s="695"/>
      <c r="D11" s="695"/>
      <c r="E11" s="28"/>
      <c r="F11" s="29"/>
      <c r="G11" s="756" t="s">
        <v>4</v>
      </c>
      <c r="H11" s="757"/>
      <c r="I11" s="757"/>
      <c r="J11" s="757"/>
      <c r="K11" s="757"/>
      <c r="L11" s="757"/>
      <c r="M11" s="757"/>
      <c r="N11" s="757"/>
      <c r="O11" s="758"/>
    </row>
    <row r="12" spans="1:16" ht="13.5" customHeight="1" x14ac:dyDescent="0.2">
      <c r="A12" s="608" t="s">
        <v>5</v>
      </c>
      <c r="B12" s="609"/>
      <c r="C12" s="609"/>
      <c r="D12" s="37"/>
      <c r="E12" s="220"/>
      <c r="F12" s="33"/>
      <c r="G12" s="220"/>
      <c r="H12" s="32"/>
      <c r="I12" s="32"/>
      <c r="J12" s="32"/>
      <c r="K12" s="32"/>
      <c r="L12" s="32"/>
      <c r="M12" s="32"/>
      <c r="N12" s="32"/>
      <c r="O12" s="33"/>
    </row>
    <row r="13" spans="1:16" ht="15.75" customHeight="1" thickBot="1" x14ac:dyDescent="0.25">
      <c r="A13" s="608" t="s">
        <v>6</v>
      </c>
      <c r="B13" s="609"/>
      <c r="C13" s="609"/>
      <c r="D13" s="37"/>
      <c r="E13" s="37"/>
      <c r="F13" s="221"/>
      <c r="G13" s="753" t="s">
        <v>29</v>
      </c>
      <c r="H13" s="754"/>
      <c r="I13" s="754"/>
      <c r="J13" s="754"/>
      <c r="K13" s="754"/>
      <c r="L13" s="754"/>
      <c r="M13" s="754"/>
      <c r="N13" s="754"/>
      <c r="O13" s="755"/>
    </row>
    <row r="14" spans="1:16" ht="15" customHeight="1" x14ac:dyDescent="0.2">
      <c r="A14" s="608" t="s">
        <v>8</v>
      </c>
      <c r="B14" s="609"/>
      <c r="C14" s="609"/>
      <c r="D14" s="37"/>
      <c r="E14" s="37"/>
      <c r="F14" s="221"/>
      <c r="G14" s="509" t="str">
        <f>Resumo!B14</f>
        <v>Novilha Brava - Lote 24</v>
      </c>
      <c r="H14" s="37"/>
      <c r="I14" s="37"/>
      <c r="J14" s="37"/>
      <c r="K14" s="37"/>
      <c r="L14" s="37"/>
      <c r="M14" s="37"/>
      <c r="N14" s="37"/>
      <c r="O14" s="138" t="s">
        <v>11</v>
      </c>
      <c r="P14" s="39"/>
    </row>
    <row r="15" spans="1:16" ht="12" customHeight="1" x14ac:dyDescent="0.2">
      <c r="A15" s="610">
        <f>O16</f>
        <v>41821</v>
      </c>
      <c r="B15" s="611"/>
      <c r="C15" s="611"/>
      <c r="D15" s="37"/>
      <c r="E15" s="37"/>
      <c r="F15" s="221"/>
      <c r="G15" s="223"/>
      <c r="H15" s="37"/>
      <c r="I15" s="37"/>
      <c r="J15" s="37"/>
      <c r="K15" s="37"/>
      <c r="L15" s="37"/>
      <c r="M15" s="37"/>
      <c r="N15" s="37"/>
      <c r="O15" s="140"/>
    </row>
    <row r="16" spans="1:16" ht="12" customHeight="1" thickBot="1" x14ac:dyDescent="0.25">
      <c r="A16" s="41"/>
      <c r="B16" s="42"/>
      <c r="C16" s="141"/>
      <c r="D16" s="43"/>
      <c r="E16" s="34"/>
      <c r="F16" s="35"/>
      <c r="G16" s="224"/>
      <c r="H16" s="34"/>
      <c r="I16" s="34"/>
      <c r="J16" s="34"/>
      <c r="K16" s="34"/>
      <c r="L16" s="34"/>
      <c r="M16" s="34"/>
      <c r="N16" s="34"/>
      <c r="O16" s="46">
        <v>41821</v>
      </c>
    </row>
    <row r="17" spans="1:16" ht="20.25" customHeight="1" thickBot="1" x14ac:dyDescent="0.25">
      <c r="A17" s="612" t="s">
        <v>12</v>
      </c>
      <c r="B17" s="665" t="s">
        <v>30</v>
      </c>
      <c r="C17" s="667" t="s">
        <v>31</v>
      </c>
      <c r="D17" s="669" t="s">
        <v>16</v>
      </c>
      <c r="E17" s="703" t="s">
        <v>32</v>
      </c>
      <c r="F17" s="703"/>
      <c r="G17" s="704"/>
      <c r="H17" s="704"/>
      <c r="I17" s="704"/>
      <c r="J17" s="704"/>
      <c r="K17" s="704"/>
      <c r="L17" s="704"/>
      <c r="M17" s="704"/>
      <c r="N17" s="704"/>
      <c r="O17" s="705"/>
    </row>
    <row r="18" spans="1:16" ht="18.75" customHeight="1" thickBot="1" x14ac:dyDescent="0.25">
      <c r="A18" s="613"/>
      <c r="B18" s="666"/>
      <c r="C18" s="668"/>
      <c r="D18" s="670"/>
      <c r="E18" s="673">
        <v>10</v>
      </c>
      <c r="F18" s="674"/>
      <c r="G18" s="675"/>
      <c r="H18" s="676">
        <v>20</v>
      </c>
      <c r="I18" s="674"/>
      <c r="J18" s="675"/>
      <c r="K18" s="673">
        <v>30</v>
      </c>
      <c r="L18" s="674"/>
      <c r="M18" s="675"/>
      <c r="N18" s="677" t="s">
        <v>33</v>
      </c>
      <c r="O18" s="678"/>
      <c r="P18" s="50"/>
    </row>
    <row r="19" spans="1:16" ht="12" customHeight="1" x14ac:dyDescent="0.2">
      <c r="A19" s="189"/>
      <c r="B19" s="190"/>
      <c r="C19" s="190"/>
      <c r="D19" s="190"/>
      <c r="E19" s="191"/>
      <c r="F19" s="58"/>
      <c r="G19" s="192"/>
      <c r="H19" s="58"/>
      <c r="I19" s="58"/>
      <c r="J19" s="58"/>
      <c r="K19" s="191"/>
      <c r="L19" s="58"/>
      <c r="M19" s="192"/>
      <c r="N19" s="57"/>
      <c r="O19" s="193"/>
      <c r="P19" s="50"/>
    </row>
    <row r="20" spans="1:16" ht="15" customHeight="1" x14ac:dyDescent="0.2">
      <c r="A20" s="598">
        <v>1</v>
      </c>
      <c r="B20" s="655" t="s">
        <v>56</v>
      </c>
      <c r="C20" s="656">
        <f>Resumo!C14</f>
        <v>0</v>
      </c>
      <c r="D20" s="658" t="e">
        <f>(C20/C35)*100</f>
        <v>#DIV/0!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598"/>
      <c r="B21" s="655"/>
      <c r="C21" s="656"/>
      <c r="D21" s="658"/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598">
        <v>2</v>
      </c>
      <c r="B22" s="655" t="s">
        <v>34</v>
      </c>
      <c r="C22" s="656">
        <f>Resumo!D14</f>
        <v>0</v>
      </c>
      <c r="D22" s="658" t="e">
        <f>(C22/C35)*100</f>
        <v>#DIV/0!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598"/>
      <c r="B23" s="655"/>
      <c r="C23" s="656"/>
      <c r="D23" s="658"/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598">
        <v>3</v>
      </c>
      <c r="B24" s="655" t="s">
        <v>54</v>
      </c>
      <c r="C24" s="656">
        <f>Resumo!E14</f>
        <v>0</v>
      </c>
      <c r="D24" s="658" t="e">
        <f>(C24/C35)*100</f>
        <v>#DIV/0!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54"/>
      <c r="B25" s="655"/>
      <c r="C25" s="657"/>
      <c r="D25" s="658"/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598">
        <v>4</v>
      </c>
      <c r="B26" s="655" t="s">
        <v>55</v>
      </c>
      <c r="C26" s="656">
        <f>Resumo!F14</f>
        <v>0</v>
      </c>
      <c r="D26" s="658" t="e">
        <f>(C26/C35)*100</f>
        <v>#DIV/0!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54"/>
      <c r="B27" s="655"/>
      <c r="C27" s="657"/>
      <c r="D27" s="658"/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598">
        <v>5</v>
      </c>
      <c r="B28" s="655" t="s">
        <v>35</v>
      </c>
      <c r="C28" s="656">
        <f>Resumo!G14</f>
        <v>0</v>
      </c>
      <c r="D28" s="658" t="e">
        <f>(C28/C35)*100</f>
        <v>#DIV/0!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54"/>
      <c r="B29" s="655"/>
      <c r="C29" s="657"/>
      <c r="D29" s="658"/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94"/>
      <c r="B30" s="173"/>
      <c r="C30" s="174"/>
      <c r="D30" s="103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72"/>
      <c r="B31" s="143"/>
      <c r="C31" s="175"/>
      <c r="D31" s="176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SUM(C20:C31)</f>
        <v>0</v>
      </c>
      <c r="D32" s="112"/>
      <c r="E32" s="646"/>
      <c r="F32" s="647"/>
      <c r="G32" s="648"/>
      <c r="H32" s="646"/>
      <c r="I32" s="647"/>
      <c r="J32" s="648"/>
      <c r="K32" s="646">
        <f>K20+K22+K24+K26+K28</f>
        <v>0</v>
      </c>
      <c r="L32" s="647"/>
      <c r="M32" s="648"/>
      <c r="N32" s="649">
        <f>SUM(O20:O31)</f>
        <v>0</v>
      </c>
      <c r="O32" s="650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51"/>
      <c r="F33" s="652"/>
      <c r="G33" s="638"/>
      <c r="H33" s="651"/>
      <c r="I33" s="652"/>
      <c r="J33" s="638"/>
      <c r="K33" s="651">
        <f>IF(K32&gt;0,K32/C35,0)</f>
        <v>0</v>
      </c>
      <c r="L33" s="652"/>
      <c r="M33" s="638"/>
      <c r="N33" s="652">
        <f>SUM(E33:M33)</f>
        <v>0</v>
      </c>
      <c r="O33" s="653"/>
    </row>
    <row r="34" spans="1:16" ht="12" customHeight="1" x14ac:dyDescent="0.2">
      <c r="A34" s="182" t="s">
        <v>26</v>
      </c>
      <c r="B34" s="183"/>
      <c r="C34" s="184"/>
      <c r="D34" s="118"/>
      <c r="E34" s="636"/>
      <c r="F34" s="637"/>
      <c r="G34" s="638"/>
      <c r="H34" s="636"/>
      <c r="I34" s="637"/>
      <c r="J34" s="638"/>
      <c r="K34" s="639">
        <f>(E34+H34+K32)</f>
        <v>0</v>
      </c>
      <c r="L34" s="640"/>
      <c r="M34" s="638"/>
      <c r="N34" s="641">
        <f>SUM(O20:O31)</f>
        <v>0</v>
      </c>
      <c r="O34" s="642"/>
      <c r="P34" s="126"/>
    </row>
    <row r="35" spans="1:16" ht="12" customHeight="1" thickBot="1" x14ac:dyDescent="0.25">
      <c r="A35" s="185" t="s">
        <v>27</v>
      </c>
      <c r="B35" s="186"/>
      <c r="C35" s="187">
        <f>SUM(C20:C31)</f>
        <v>0</v>
      </c>
      <c r="D35" s="129" t="e">
        <f>SUM(D20:D31)</f>
        <v>#DIV/0!</v>
      </c>
      <c r="E35" s="643"/>
      <c r="F35" s="644"/>
      <c r="G35" s="605"/>
      <c r="H35" s="643"/>
      <c r="I35" s="644"/>
      <c r="J35" s="605"/>
      <c r="K35" s="643">
        <f>(E35+H35+K33)</f>
        <v>0</v>
      </c>
      <c r="L35" s="644"/>
      <c r="M35" s="605"/>
      <c r="N35" s="644">
        <f>N33</f>
        <v>0</v>
      </c>
      <c r="O35" s="645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35"/>
      <c r="F42" s="635"/>
      <c r="G42" s="635"/>
      <c r="H42" s="635"/>
      <c r="I42" s="635"/>
      <c r="J42" s="635"/>
      <c r="K42" s="635"/>
      <c r="L42" s="635"/>
      <c r="M42" s="635"/>
      <c r="N42" s="635"/>
      <c r="O42" s="635"/>
    </row>
    <row r="43" spans="1:16" x14ac:dyDescent="0.2">
      <c r="E43" s="635"/>
      <c r="F43" s="635"/>
      <c r="G43" s="635"/>
      <c r="H43" s="635"/>
      <c r="I43" s="635"/>
      <c r="J43" s="635"/>
      <c r="K43" s="635"/>
      <c r="L43" s="635"/>
      <c r="M43" s="635"/>
      <c r="N43" s="635"/>
      <c r="O43" s="635"/>
    </row>
    <row r="44" spans="1:16" x14ac:dyDescent="0.2">
      <c r="E44" s="635"/>
      <c r="F44" s="635"/>
      <c r="G44" s="635"/>
      <c r="H44" s="635"/>
      <c r="I44" s="635"/>
      <c r="J44" s="635"/>
      <c r="K44" s="635"/>
      <c r="L44" s="635"/>
      <c r="M44" s="635"/>
      <c r="N44" s="635"/>
      <c r="O44" s="635"/>
    </row>
  </sheetData>
  <sheetProtection formatCells="0" formatColumns="0" formatRows="0" insertColumns="0" insertRows="0" insertHyperlinks="0" deleteColumns="0" deleteRows="0" sort="0" autoFilter="0" pivotTables="0"/>
  <mergeCells count="58">
    <mergeCell ref="A12:C12"/>
    <mergeCell ref="A5:O5"/>
    <mergeCell ref="A7:O7"/>
    <mergeCell ref="A9:O9"/>
    <mergeCell ref="A11:D11"/>
    <mergeCell ref="G11:O11"/>
    <mergeCell ref="A13:C13"/>
    <mergeCell ref="G13:O13"/>
    <mergeCell ref="A14:C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E32:G32"/>
    <mergeCell ref="H32:J32"/>
    <mergeCell ref="K32:M32"/>
    <mergeCell ref="N32:O32"/>
    <mergeCell ref="E33:G33"/>
    <mergeCell ref="H33:J33"/>
    <mergeCell ref="K33:M33"/>
    <mergeCell ref="N33:O33"/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</mergeCells>
  <hyperlinks>
    <hyperlink ref="G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 sizeWithCells="1">
              <from>
                <xdr:col>3</xdr:col>
                <xdr:colOff>285750</xdr:colOff>
                <xdr:row>13</xdr:row>
                <xdr:rowOff>19050</xdr:rowOff>
              </from>
              <to>
                <xdr:col>4</xdr:col>
                <xdr:colOff>438150</xdr:colOff>
                <xdr:row>15</xdr:row>
                <xdr:rowOff>104775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D34"/>
  <sheetViews>
    <sheetView showGridLines="0" zoomScale="75" zoomScaleNormal="75" workbookViewId="0">
      <selection activeCell="AF13" sqref="AF13"/>
    </sheetView>
  </sheetViews>
  <sheetFormatPr defaultRowHeight="12.75" x14ac:dyDescent="0.2"/>
  <cols>
    <col min="1" max="1" width="5.85546875" style="134" customWidth="1"/>
    <col min="2" max="2" width="27.28515625" style="134" customWidth="1"/>
    <col min="3" max="3" width="2" style="24" customWidth="1"/>
    <col min="4" max="4" width="15.85546875" style="24" customWidth="1"/>
    <col min="5" max="5" width="17.42578125" style="188" customWidth="1"/>
    <col min="6" max="6" width="8" style="136" customWidth="1"/>
    <col min="7" max="7" width="5.5703125" style="24" customWidth="1"/>
    <col min="8" max="8" width="5.7109375" style="24" customWidth="1"/>
    <col min="9" max="9" width="6.28515625" style="24" customWidth="1"/>
    <col min="10" max="10" width="5.7109375" style="24" customWidth="1"/>
    <col min="11" max="11" width="6" style="24" customWidth="1"/>
    <col min="12" max="12" width="5.28515625" style="24" customWidth="1"/>
    <col min="13" max="14" width="5.7109375" style="24" customWidth="1"/>
    <col min="15" max="15" width="5" style="24" customWidth="1"/>
    <col min="16" max="17" width="5.7109375" style="24" customWidth="1"/>
    <col min="18" max="18" width="4.85546875" style="24" customWidth="1"/>
    <col min="19" max="20" width="5.7109375" style="24" customWidth="1"/>
    <col min="21" max="21" width="5.5703125" style="24" customWidth="1"/>
    <col min="22" max="23" width="5.7109375" style="24" customWidth="1"/>
    <col min="24" max="24" width="5.5703125" style="24" customWidth="1"/>
    <col min="25" max="25" width="7.85546875" style="24" customWidth="1"/>
    <col min="26" max="26" width="3.7109375" style="24" customWidth="1"/>
    <col min="27" max="27" width="5.7109375" style="24" customWidth="1"/>
    <col min="28" max="28" width="1.42578125" style="24" hidden="1" customWidth="1"/>
    <col min="29" max="29" width="16.42578125" style="24" customWidth="1"/>
    <col min="30" max="30" width="16.28515625" style="24" customWidth="1"/>
    <col min="31" max="256" width="9.140625" style="24"/>
    <col min="257" max="257" width="5.85546875" style="24" customWidth="1"/>
    <col min="258" max="258" width="27.28515625" style="24" customWidth="1"/>
    <col min="259" max="259" width="2" style="24" customWidth="1"/>
    <col min="260" max="260" width="15.85546875" style="24" customWidth="1"/>
    <col min="261" max="261" width="17.42578125" style="24" customWidth="1"/>
    <col min="262" max="262" width="8" style="24" customWidth="1"/>
    <col min="263" max="263" width="5.5703125" style="24" customWidth="1"/>
    <col min="264" max="264" width="5.7109375" style="24" customWidth="1"/>
    <col min="265" max="265" width="3.85546875" style="24" customWidth="1"/>
    <col min="266" max="266" width="5.7109375" style="24" customWidth="1"/>
    <col min="267" max="267" width="6" style="24" customWidth="1"/>
    <col min="268" max="268" width="3.7109375" style="24" customWidth="1"/>
    <col min="269" max="270" width="5.7109375" style="24" customWidth="1"/>
    <col min="271" max="271" width="3.85546875" style="24" customWidth="1"/>
    <col min="272" max="273" width="5.7109375" style="24" customWidth="1"/>
    <col min="274" max="274" width="4.85546875" style="24" customWidth="1"/>
    <col min="275" max="276" width="5.7109375" style="24" customWidth="1"/>
    <col min="277" max="277" width="5.5703125" style="24" customWidth="1"/>
    <col min="278" max="279" width="5.7109375" style="24" customWidth="1"/>
    <col min="280" max="280" width="5.5703125" style="24" customWidth="1"/>
    <col min="281" max="281" width="7.85546875" style="24" customWidth="1"/>
    <col min="282" max="282" width="3.7109375" style="24" customWidth="1"/>
    <col min="283" max="283" width="5.7109375" style="24" customWidth="1"/>
    <col min="284" max="284" width="0" style="24" hidden="1" customWidth="1"/>
    <col min="285" max="285" width="16.42578125" style="24" customWidth="1"/>
    <col min="286" max="286" width="16.28515625" style="24" customWidth="1"/>
    <col min="287" max="512" width="9.140625" style="24"/>
    <col min="513" max="513" width="5.85546875" style="24" customWidth="1"/>
    <col min="514" max="514" width="27.28515625" style="24" customWidth="1"/>
    <col min="515" max="515" width="2" style="24" customWidth="1"/>
    <col min="516" max="516" width="15.85546875" style="24" customWidth="1"/>
    <col min="517" max="517" width="17.42578125" style="24" customWidth="1"/>
    <col min="518" max="518" width="8" style="24" customWidth="1"/>
    <col min="519" max="519" width="5.5703125" style="24" customWidth="1"/>
    <col min="520" max="520" width="5.7109375" style="24" customWidth="1"/>
    <col min="521" max="521" width="3.85546875" style="24" customWidth="1"/>
    <col min="522" max="522" width="5.7109375" style="24" customWidth="1"/>
    <col min="523" max="523" width="6" style="24" customWidth="1"/>
    <col min="524" max="524" width="3.7109375" style="24" customWidth="1"/>
    <col min="525" max="526" width="5.7109375" style="24" customWidth="1"/>
    <col min="527" max="527" width="3.85546875" style="24" customWidth="1"/>
    <col min="528" max="529" width="5.7109375" style="24" customWidth="1"/>
    <col min="530" max="530" width="4.85546875" style="24" customWidth="1"/>
    <col min="531" max="532" width="5.7109375" style="24" customWidth="1"/>
    <col min="533" max="533" width="5.5703125" style="24" customWidth="1"/>
    <col min="534" max="535" width="5.7109375" style="24" customWidth="1"/>
    <col min="536" max="536" width="5.5703125" style="24" customWidth="1"/>
    <col min="537" max="537" width="7.85546875" style="24" customWidth="1"/>
    <col min="538" max="538" width="3.7109375" style="24" customWidth="1"/>
    <col min="539" max="539" width="5.7109375" style="24" customWidth="1"/>
    <col min="540" max="540" width="0" style="24" hidden="1" customWidth="1"/>
    <col min="541" max="541" width="16.42578125" style="24" customWidth="1"/>
    <col min="542" max="542" width="16.28515625" style="24" customWidth="1"/>
    <col min="543" max="768" width="9.140625" style="24"/>
    <col min="769" max="769" width="5.85546875" style="24" customWidth="1"/>
    <col min="770" max="770" width="27.28515625" style="24" customWidth="1"/>
    <col min="771" max="771" width="2" style="24" customWidth="1"/>
    <col min="772" max="772" width="15.85546875" style="24" customWidth="1"/>
    <col min="773" max="773" width="17.42578125" style="24" customWidth="1"/>
    <col min="774" max="774" width="8" style="24" customWidth="1"/>
    <col min="775" max="775" width="5.5703125" style="24" customWidth="1"/>
    <col min="776" max="776" width="5.7109375" style="24" customWidth="1"/>
    <col min="777" max="777" width="3.85546875" style="24" customWidth="1"/>
    <col min="778" max="778" width="5.7109375" style="24" customWidth="1"/>
    <col min="779" max="779" width="6" style="24" customWidth="1"/>
    <col min="780" max="780" width="3.7109375" style="24" customWidth="1"/>
    <col min="781" max="782" width="5.7109375" style="24" customWidth="1"/>
    <col min="783" max="783" width="3.85546875" style="24" customWidth="1"/>
    <col min="784" max="785" width="5.7109375" style="24" customWidth="1"/>
    <col min="786" max="786" width="4.85546875" style="24" customWidth="1"/>
    <col min="787" max="788" width="5.7109375" style="24" customWidth="1"/>
    <col min="789" max="789" width="5.5703125" style="24" customWidth="1"/>
    <col min="790" max="791" width="5.7109375" style="24" customWidth="1"/>
    <col min="792" max="792" width="5.5703125" style="24" customWidth="1"/>
    <col min="793" max="793" width="7.85546875" style="24" customWidth="1"/>
    <col min="794" max="794" width="3.7109375" style="24" customWidth="1"/>
    <col min="795" max="795" width="5.7109375" style="24" customWidth="1"/>
    <col min="796" max="796" width="0" style="24" hidden="1" customWidth="1"/>
    <col min="797" max="797" width="16.42578125" style="24" customWidth="1"/>
    <col min="798" max="798" width="16.28515625" style="24" customWidth="1"/>
    <col min="799" max="1024" width="9.140625" style="24"/>
    <col min="1025" max="1025" width="5.85546875" style="24" customWidth="1"/>
    <col min="1026" max="1026" width="27.28515625" style="24" customWidth="1"/>
    <col min="1027" max="1027" width="2" style="24" customWidth="1"/>
    <col min="1028" max="1028" width="15.85546875" style="24" customWidth="1"/>
    <col min="1029" max="1029" width="17.42578125" style="24" customWidth="1"/>
    <col min="1030" max="1030" width="8" style="24" customWidth="1"/>
    <col min="1031" max="1031" width="5.5703125" style="24" customWidth="1"/>
    <col min="1032" max="1032" width="5.7109375" style="24" customWidth="1"/>
    <col min="1033" max="1033" width="3.85546875" style="24" customWidth="1"/>
    <col min="1034" max="1034" width="5.7109375" style="24" customWidth="1"/>
    <col min="1035" max="1035" width="6" style="24" customWidth="1"/>
    <col min="1036" max="1036" width="3.7109375" style="24" customWidth="1"/>
    <col min="1037" max="1038" width="5.7109375" style="24" customWidth="1"/>
    <col min="1039" max="1039" width="3.85546875" style="24" customWidth="1"/>
    <col min="1040" max="1041" width="5.7109375" style="24" customWidth="1"/>
    <col min="1042" max="1042" width="4.85546875" style="24" customWidth="1"/>
    <col min="1043" max="1044" width="5.7109375" style="24" customWidth="1"/>
    <col min="1045" max="1045" width="5.5703125" style="24" customWidth="1"/>
    <col min="1046" max="1047" width="5.7109375" style="24" customWidth="1"/>
    <col min="1048" max="1048" width="5.5703125" style="24" customWidth="1"/>
    <col min="1049" max="1049" width="7.85546875" style="24" customWidth="1"/>
    <col min="1050" max="1050" width="3.7109375" style="24" customWidth="1"/>
    <col min="1051" max="1051" width="5.7109375" style="24" customWidth="1"/>
    <col min="1052" max="1052" width="0" style="24" hidden="1" customWidth="1"/>
    <col min="1053" max="1053" width="16.42578125" style="24" customWidth="1"/>
    <col min="1054" max="1054" width="16.28515625" style="24" customWidth="1"/>
    <col min="1055" max="1280" width="9.140625" style="24"/>
    <col min="1281" max="1281" width="5.85546875" style="24" customWidth="1"/>
    <col min="1282" max="1282" width="27.28515625" style="24" customWidth="1"/>
    <col min="1283" max="1283" width="2" style="24" customWidth="1"/>
    <col min="1284" max="1284" width="15.85546875" style="24" customWidth="1"/>
    <col min="1285" max="1285" width="17.42578125" style="24" customWidth="1"/>
    <col min="1286" max="1286" width="8" style="24" customWidth="1"/>
    <col min="1287" max="1287" width="5.5703125" style="24" customWidth="1"/>
    <col min="1288" max="1288" width="5.7109375" style="24" customWidth="1"/>
    <col min="1289" max="1289" width="3.85546875" style="24" customWidth="1"/>
    <col min="1290" max="1290" width="5.7109375" style="24" customWidth="1"/>
    <col min="1291" max="1291" width="6" style="24" customWidth="1"/>
    <col min="1292" max="1292" width="3.7109375" style="24" customWidth="1"/>
    <col min="1293" max="1294" width="5.7109375" style="24" customWidth="1"/>
    <col min="1295" max="1295" width="3.85546875" style="24" customWidth="1"/>
    <col min="1296" max="1297" width="5.7109375" style="24" customWidth="1"/>
    <col min="1298" max="1298" width="4.85546875" style="24" customWidth="1"/>
    <col min="1299" max="1300" width="5.7109375" style="24" customWidth="1"/>
    <col min="1301" max="1301" width="5.5703125" style="24" customWidth="1"/>
    <col min="1302" max="1303" width="5.7109375" style="24" customWidth="1"/>
    <col min="1304" max="1304" width="5.5703125" style="24" customWidth="1"/>
    <col min="1305" max="1305" width="7.85546875" style="24" customWidth="1"/>
    <col min="1306" max="1306" width="3.7109375" style="24" customWidth="1"/>
    <col min="1307" max="1307" width="5.7109375" style="24" customWidth="1"/>
    <col min="1308" max="1308" width="0" style="24" hidden="1" customWidth="1"/>
    <col min="1309" max="1309" width="16.42578125" style="24" customWidth="1"/>
    <col min="1310" max="1310" width="16.28515625" style="24" customWidth="1"/>
    <col min="1311" max="1536" width="9.140625" style="24"/>
    <col min="1537" max="1537" width="5.85546875" style="24" customWidth="1"/>
    <col min="1538" max="1538" width="27.28515625" style="24" customWidth="1"/>
    <col min="1539" max="1539" width="2" style="24" customWidth="1"/>
    <col min="1540" max="1540" width="15.85546875" style="24" customWidth="1"/>
    <col min="1541" max="1541" width="17.42578125" style="24" customWidth="1"/>
    <col min="1542" max="1542" width="8" style="24" customWidth="1"/>
    <col min="1543" max="1543" width="5.5703125" style="24" customWidth="1"/>
    <col min="1544" max="1544" width="5.7109375" style="24" customWidth="1"/>
    <col min="1545" max="1545" width="3.85546875" style="24" customWidth="1"/>
    <col min="1546" max="1546" width="5.7109375" style="24" customWidth="1"/>
    <col min="1547" max="1547" width="6" style="24" customWidth="1"/>
    <col min="1548" max="1548" width="3.7109375" style="24" customWidth="1"/>
    <col min="1549" max="1550" width="5.7109375" style="24" customWidth="1"/>
    <col min="1551" max="1551" width="3.85546875" style="24" customWidth="1"/>
    <col min="1552" max="1553" width="5.7109375" style="24" customWidth="1"/>
    <col min="1554" max="1554" width="4.85546875" style="24" customWidth="1"/>
    <col min="1555" max="1556" width="5.7109375" style="24" customWidth="1"/>
    <col min="1557" max="1557" width="5.5703125" style="24" customWidth="1"/>
    <col min="1558" max="1559" width="5.7109375" style="24" customWidth="1"/>
    <col min="1560" max="1560" width="5.5703125" style="24" customWidth="1"/>
    <col min="1561" max="1561" width="7.85546875" style="24" customWidth="1"/>
    <col min="1562" max="1562" width="3.7109375" style="24" customWidth="1"/>
    <col min="1563" max="1563" width="5.7109375" style="24" customWidth="1"/>
    <col min="1564" max="1564" width="0" style="24" hidden="1" customWidth="1"/>
    <col min="1565" max="1565" width="16.42578125" style="24" customWidth="1"/>
    <col min="1566" max="1566" width="16.28515625" style="24" customWidth="1"/>
    <col min="1567" max="1792" width="9.140625" style="24"/>
    <col min="1793" max="1793" width="5.85546875" style="24" customWidth="1"/>
    <col min="1794" max="1794" width="27.28515625" style="24" customWidth="1"/>
    <col min="1795" max="1795" width="2" style="24" customWidth="1"/>
    <col min="1796" max="1796" width="15.85546875" style="24" customWidth="1"/>
    <col min="1797" max="1797" width="17.42578125" style="24" customWidth="1"/>
    <col min="1798" max="1798" width="8" style="24" customWidth="1"/>
    <col min="1799" max="1799" width="5.5703125" style="24" customWidth="1"/>
    <col min="1800" max="1800" width="5.7109375" style="24" customWidth="1"/>
    <col min="1801" max="1801" width="3.85546875" style="24" customWidth="1"/>
    <col min="1802" max="1802" width="5.7109375" style="24" customWidth="1"/>
    <col min="1803" max="1803" width="6" style="24" customWidth="1"/>
    <col min="1804" max="1804" width="3.7109375" style="24" customWidth="1"/>
    <col min="1805" max="1806" width="5.7109375" style="24" customWidth="1"/>
    <col min="1807" max="1807" width="3.85546875" style="24" customWidth="1"/>
    <col min="1808" max="1809" width="5.7109375" style="24" customWidth="1"/>
    <col min="1810" max="1810" width="4.85546875" style="24" customWidth="1"/>
    <col min="1811" max="1812" width="5.7109375" style="24" customWidth="1"/>
    <col min="1813" max="1813" width="5.5703125" style="24" customWidth="1"/>
    <col min="1814" max="1815" width="5.7109375" style="24" customWidth="1"/>
    <col min="1816" max="1816" width="5.5703125" style="24" customWidth="1"/>
    <col min="1817" max="1817" width="7.85546875" style="24" customWidth="1"/>
    <col min="1818" max="1818" width="3.7109375" style="24" customWidth="1"/>
    <col min="1819" max="1819" width="5.7109375" style="24" customWidth="1"/>
    <col min="1820" max="1820" width="0" style="24" hidden="1" customWidth="1"/>
    <col min="1821" max="1821" width="16.42578125" style="24" customWidth="1"/>
    <col min="1822" max="1822" width="16.28515625" style="24" customWidth="1"/>
    <col min="1823" max="2048" width="9.140625" style="24"/>
    <col min="2049" max="2049" width="5.85546875" style="24" customWidth="1"/>
    <col min="2050" max="2050" width="27.28515625" style="24" customWidth="1"/>
    <col min="2051" max="2051" width="2" style="24" customWidth="1"/>
    <col min="2052" max="2052" width="15.85546875" style="24" customWidth="1"/>
    <col min="2053" max="2053" width="17.42578125" style="24" customWidth="1"/>
    <col min="2054" max="2054" width="8" style="24" customWidth="1"/>
    <col min="2055" max="2055" width="5.5703125" style="24" customWidth="1"/>
    <col min="2056" max="2056" width="5.7109375" style="24" customWidth="1"/>
    <col min="2057" max="2057" width="3.85546875" style="24" customWidth="1"/>
    <col min="2058" max="2058" width="5.7109375" style="24" customWidth="1"/>
    <col min="2059" max="2059" width="6" style="24" customWidth="1"/>
    <col min="2060" max="2060" width="3.7109375" style="24" customWidth="1"/>
    <col min="2061" max="2062" width="5.7109375" style="24" customWidth="1"/>
    <col min="2063" max="2063" width="3.85546875" style="24" customWidth="1"/>
    <col min="2064" max="2065" width="5.7109375" style="24" customWidth="1"/>
    <col min="2066" max="2066" width="4.85546875" style="24" customWidth="1"/>
    <col min="2067" max="2068" width="5.7109375" style="24" customWidth="1"/>
    <col min="2069" max="2069" width="5.5703125" style="24" customWidth="1"/>
    <col min="2070" max="2071" width="5.7109375" style="24" customWidth="1"/>
    <col min="2072" max="2072" width="5.5703125" style="24" customWidth="1"/>
    <col min="2073" max="2073" width="7.85546875" style="24" customWidth="1"/>
    <col min="2074" max="2074" width="3.7109375" style="24" customWidth="1"/>
    <col min="2075" max="2075" width="5.7109375" style="24" customWidth="1"/>
    <col min="2076" max="2076" width="0" style="24" hidden="1" customWidth="1"/>
    <col min="2077" max="2077" width="16.42578125" style="24" customWidth="1"/>
    <col min="2078" max="2078" width="16.28515625" style="24" customWidth="1"/>
    <col min="2079" max="2304" width="9.140625" style="24"/>
    <col min="2305" max="2305" width="5.85546875" style="24" customWidth="1"/>
    <col min="2306" max="2306" width="27.28515625" style="24" customWidth="1"/>
    <col min="2307" max="2307" width="2" style="24" customWidth="1"/>
    <col min="2308" max="2308" width="15.85546875" style="24" customWidth="1"/>
    <col min="2309" max="2309" width="17.42578125" style="24" customWidth="1"/>
    <col min="2310" max="2310" width="8" style="24" customWidth="1"/>
    <col min="2311" max="2311" width="5.5703125" style="24" customWidth="1"/>
    <col min="2312" max="2312" width="5.7109375" style="24" customWidth="1"/>
    <col min="2313" max="2313" width="3.85546875" style="24" customWidth="1"/>
    <col min="2314" max="2314" width="5.7109375" style="24" customWidth="1"/>
    <col min="2315" max="2315" width="6" style="24" customWidth="1"/>
    <col min="2316" max="2316" width="3.7109375" style="24" customWidth="1"/>
    <col min="2317" max="2318" width="5.7109375" style="24" customWidth="1"/>
    <col min="2319" max="2319" width="3.85546875" style="24" customWidth="1"/>
    <col min="2320" max="2321" width="5.7109375" style="24" customWidth="1"/>
    <col min="2322" max="2322" width="4.85546875" style="24" customWidth="1"/>
    <col min="2323" max="2324" width="5.7109375" style="24" customWidth="1"/>
    <col min="2325" max="2325" width="5.5703125" style="24" customWidth="1"/>
    <col min="2326" max="2327" width="5.7109375" style="24" customWidth="1"/>
    <col min="2328" max="2328" width="5.5703125" style="24" customWidth="1"/>
    <col min="2329" max="2329" width="7.85546875" style="24" customWidth="1"/>
    <col min="2330" max="2330" width="3.7109375" style="24" customWidth="1"/>
    <col min="2331" max="2331" width="5.7109375" style="24" customWidth="1"/>
    <col min="2332" max="2332" width="0" style="24" hidden="1" customWidth="1"/>
    <col min="2333" max="2333" width="16.42578125" style="24" customWidth="1"/>
    <col min="2334" max="2334" width="16.28515625" style="24" customWidth="1"/>
    <col min="2335" max="2560" width="9.140625" style="24"/>
    <col min="2561" max="2561" width="5.85546875" style="24" customWidth="1"/>
    <col min="2562" max="2562" width="27.28515625" style="24" customWidth="1"/>
    <col min="2563" max="2563" width="2" style="24" customWidth="1"/>
    <col min="2564" max="2564" width="15.85546875" style="24" customWidth="1"/>
    <col min="2565" max="2565" width="17.42578125" style="24" customWidth="1"/>
    <col min="2566" max="2566" width="8" style="24" customWidth="1"/>
    <col min="2567" max="2567" width="5.5703125" style="24" customWidth="1"/>
    <col min="2568" max="2568" width="5.7109375" style="24" customWidth="1"/>
    <col min="2569" max="2569" width="3.85546875" style="24" customWidth="1"/>
    <col min="2570" max="2570" width="5.7109375" style="24" customWidth="1"/>
    <col min="2571" max="2571" width="6" style="24" customWidth="1"/>
    <col min="2572" max="2572" width="3.7109375" style="24" customWidth="1"/>
    <col min="2573" max="2574" width="5.7109375" style="24" customWidth="1"/>
    <col min="2575" max="2575" width="3.85546875" style="24" customWidth="1"/>
    <col min="2576" max="2577" width="5.7109375" style="24" customWidth="1"/>
    <col min="2578" max="2578" width="4.85546875" style="24" customWidth="1"/>
    <col min="2579" max="2580" width="5.7109375" style="24" customWidth="1"/>
    <col min="2581" max="2581" width="5.5703125" style="24" customWidth="1"/>
    <col min="2582" max="2583" width="5.7109375" style="24" customWidth="1"/>
    <col min="2584" max="2584" width="5.5703125" style="24" customWidth="1"/>
    <col min="2585" max="2585" width="7.85546875" style="24" customWidth="1"/>
    <col min="2586" max="2586" width="3.7109375" style="24" customWidth="1"/>
    <col min="2587" max="2587" width="5.7109375" style="24" customWidth="1"/>
    <col min="2588" max="2588" width="0" style="24" hidden="1" customWidth="1"/>
    <col min="2589" max="2589" width="16.42578125" style="24" customWidth="1"/>
    <col min="2590" max="2590" width="16.28515625" style="24" customWidth="1"/>
    <col min="2591" max="2816" width="9.140625" style="24"/>
    <col min="2817" max="2817" width="5.85546875" style="24" customWidth="1"/>
    <col min="2818" max="2818" width="27.28515625" style="24" customWidth="1"/>
    <col min="2819" max="2819" width="2" style="24" customWidth="1"/>
    <col min="2820" max="2820" width="15.85546875" style="24" customWidth="1"/>
    <col min="2821" max="2821" width="17.42578125" style="24" customWidth="1"/>
    <col min="2822" max="2822" width="8" style="24" customWidth="1"/>
    <col min="2823" max="2823" width="5.5703125" style="24" customWidth="1"/>
    <col min="2824" max="2824" width="5.7109375" style="24" customWidth="1"/>
    <col min="2825" max="2825" width="3.85546875" style="24" customWidth="1"/>
    <col min="2826" max="2826" width="5.7109375" style="24" customWidth="1"/>
    <col min="2827" max="2827" width="6" style="24" customWidth="1"/>
    <col min="2828" max="2828" width="3.7109375" style="24" customWidth="1"/>
    <col min="2829" max="2830" width="5.7109375" style="24" customWidth="1"/>
    <col min="2831" max="2831" width="3.85546875" style="24" customWidth="1"/>
    <col min="2832" max="2833" width="5.7109375" style="24" customWidth="1"/>
    <col min="2834" max="2834" width="4.85546875" style="24" customWidth="1"/>
    <col min="2835" max="2836" width="5.7109375" style="24" customWidth="1"/>
    <col min="2837" max="2837" width="5.5703125" style="24" customWidth="1"/>
    <col min="2838" max="2839" width="5.7109375" style="24" customWidth="1"/>
    <col min="2840" max="2840" width="5.5703125" style="24" customWidth="1"/>
    <col min="2841" max="2841" width="7.85546875" style="24" customWidth="1"/>
    <col min="2842" max="2842" width="3.7109375" style="24" customWidth="1"/>
    <col min="2843" max="2843" width="5.7109375" style="24" customWidth="1"/>
    <col min="2844" max="2844" width="0" style="24" hidden="1" customWidth="1"/>
    <col min="2845" max="2845" width="16.42578125" style="24" customWidth="1"/>
    <col min="2846" max="2846" width="16.28515625" style="24" customWidth="1"/>
    <col min="2847" max="3072" width="9.140625" style="24"/>
    <col min="3073" max="3073" width="5.85546875" style="24" customWidth="1"/>
    <col min="3074" max="3074" width="27.28515625" style="24" customWidth="1"/>
    <col min="3075" max="3075" width="2" style="24" customWidth="1"/>
    <col min="3076" max="3076" width="15.85546875" style="24" customWidth="1"/>
    <col min="3077" max="3077" width="17.42578125" style="24" customWidth="1"/>
    <col min="3078" max="3078" width="8" style="24" customWidth="1"/>
    <col min="3079" max="3079" width="5.5703125" style="24" customWidth="1"/>
    <col min="3080" max="3080" width="5.7109375" style="24" customWidth="1"/>
    <col min="3081" max="3081" width="3.85546875" style="24" customWidth="1"/>
    <col min="3082" max="3082" width="5.7109375" style="24" customWidth="1"/>
    <col min="3083" max="3083" width="6" style="24" customWidth="1"/>
    <col min="3084" max="3084" width="3.7109375" style="24" customWidth="1"/>
    <col min="3085" max="3086" width="5.7109375" style="24" customWidth="1"/>
    <col min="3087" max="3087" width="3.85546875" style="24" customWidth="1"/>
    <col min="3088" max="3089" width="5.7109375" style="24" customWidth="1"/>
    <col min="3090" max="3090" width="4.85546875" style="24" customWidth="1"/>
    <col min="3091" max="3092" width="5.7109375" style="24" customWidth="1"/>
    <col min="3093" max="3093" width="5.5703125" style="24" customWidth="1"/>
    <col min="3094" max="3095" width="5.7109375" style="24" customWidth="1"/>
    <col min="3096" max="3096" width="5.5703125" style="24" customWidth="1"/>
    <col min="3097" max="3097" width="7.85546875" style="24" customWidth="1"/>
    <col min="3098" max="3098" width="3.7109375" style="24" customWidth="1"/>
    <col min="3099" max="3099" width="5.7109375" style="24" customWidth="1"/>
    <col min="3100" max="3100" width="0" style="24" hidden="1" customWidth="1"/>
    <col min="3101" max="3101" width="16.42578125" style="24" customWidth="1"/>
    <col min="3102" max="3102" width="16.28515625" style="24" customWidth="1"/>
    <col min="3103" max="3328" width="9.140625" style="24"/>
    <col min="3329" max="3329" width="5.85546875" style="24" customWidth="1"/>
    <col min="3330" max="3330" width="27.28515625" style="24" customWidth="1"/>
    <col min="3331" max="3331" width="2" style="24" customWidth="1"/>
    <col min="3332" max="3332" width="15.85546875" style="24" customWidth="1"/>
    <col min="3333" max="3333" width="17.42578125" style="24" customWidth="1"/>
    <col min="3334" max="3334" width="8" style="24" customWidth="1"/>
    <col min="3335" max="3335" width="5.5703125" style="24" customWidth="1"/>
    <col min="3336" max="3336" width="5.7109375" style="24" customWidth="1"/>
    <col min="3337" max="3337" width="3.85546875" style="24" customWidth="1"/>
    <col min="3338" max="3338" width="5.7109375" style="24" customWidth="1"/>
    <col min="3339" max="3339" width="6" style="24" customWidth="1"/>
    <col min="3340" max="3340" width="3.7109375" style="24" customWidth="1"/>
    <col min="3341" max="3342" width="5.7109375" style="24" customWidth="1"/>
    <col min="3343" max="3343" width="3.85546875" style="24" customWidth="1"/>
    <col min="3344" max="3345" width="5.7109375" style="24" customWidth="1"/>
    <col min="3346" max="3346" width="4.85546875" style="24" customWidth="1"/>
    <col min="3347" max="3348" width="5.7109375" style="24" customWidth="1"/>
    <col min="3349" max="3349" width="5.5703125" style="24" customWidth="1"/>
    <col min="3350" max="3351" width="5.7109375" style="24" customWidth="1"/>
    <col min="3352" max="3352" width="5.5703125" style="24" customWidth="1"/>
    <col min="3353" max="3353" width="7.85546875" style="24" customWidth="1"/>
    <col min="3354" max="3354" width="3.7109375" style="24" customWidth="1"/>
    <col min="3355" max="3355" width="5.7109375" style="24" customWidth="1"/>
    <col min="3356" max="3356" width="0" style="24" hidden="1" customWidth="1"/>
    <col min="3357" max="3357" width="16.42578125" style="24" customWidth="1"/>
    <col min="3358" max="3358" width="16.28515625" style="24" customWidth="1"/>
    <col min="3359" max="3584" width="9.140625" style="24"/>
    <col min="3585" max="3585" width="5.85546875" style="24" customWidth="1"/>
    <col min="3586" max="3586" width="27.28515625" style="24" customWidth="1"/>
    <col min="3587" max="3587" width="2" style="24" customWidth="1"/>
    <col min="3588" max="3588" width="15.85546875" style="24" customWidth="1"/>
    <col min="3589" max="3589" width="17.42578125" style="24" customWidth="1"/>
    <col min="3590" max="3590" width="8" style="24" customWidth="1"/>
    <col min="3591" max="3591" width="5.5703125" style="24" customWidth="1"/>
    <col min="3592" max="3592" width="5.7109375" style="24" customWidth="1"/>
    <col min="3593" max="3593" width="3.85546875" style="24" customWidth="1"/>
    <col min="3594" max="3594" width="5.7109375" style="24" customWidth="1"/>
    <col min="3595" max="3595" width="6" style="24" customWidth="1"/>
    <col min="3596" max="3596" width="3.7109375" style="24" customWidth="1"/>
    <col min="3597" max="3598" width="5.7109375" style="24" customWidth="1"/>
    <col min="3599" max="3599" width="3.85546875" style="24" customWidth="1"/>
    <col min="3600" max="3601" width="5.7109375" style="24" customWidth="1"/>
    <col min="3602" max="3602" width="4.85546875" style="24" customWidth="1"/>
    <col min="3603" max="3604" width="5.7109375" style="24" customWidth="1"/>
    <col min="3605" max="3605" width="5.5703125" style="24" customWidth="1"/>
    <col min="3606" max="3607" width="5.7109375" style="24" customWidth="1"/>
    <col min="3608" max="3608" width="5.5703125" style="24" customWidth="1"/>
    <col min="3609" max="3609" width="7.85546875" style="24" customWidth="1"/>
    <col min="3610" max="3610" width="3.7109375" style="24" customWidth="1"/>
    <col min="3611" max="3611" width="5.7109375" style="24" customWidth="1"/>
    <col min="3612" max="3612" width="0" style="24" hidden="1" customWidth="1"/>
    <col min="3613" max="3613" width="16.42578125" style="24" customWidth="1"/>
    <col min="3614" max="3614" width="16.28515625" style="24" customWidth="1"/>
    <col min="3615" max="3840" width="9.140625" style="24"/>
    <col min="3841" max="3841" width="5.85546875" style="24" customWidth="1"/>
    <col min="3842" max="3842" width="27.28515625" style="24" customWidth="1"/>
    <col min="3843" max="3843" width="2" style="24" customWidth="1"/>
    <col min="3844" max="3844" width="15.85546875" style="24" customWidth="1"/>
    <col min="3845" max="3845" width="17.42578125" style="24" customWidth="1"/>
    <col min="3846" max="3846" width="8" style="24" customWidth="1"/>
    <col min="3847" max="3847" width="5.5703125" style="24" customWidth="1"/>
    <col min="3848" max="3848" width="5.7109375" style="24" customWidth="1"/>
    <col min="3849" max="3849" width="3.85546875" style="24" customWidth="1"/>
    <col min="3850" max="3850" width="5.7109375" style="24" customWidth="1"/>
    <col min="3851" max="3851" width="6" style="24" customWidth="1"/>
    <col min="3852" max="3852" width="3.7109375" style="24" customWidth="1"/>
    <col min="3853" max="3854" width="5.7109375" style="24" customWidth="1"/>
    <col min="3855" max="3855" width="3.85546875" style="24" customWidth="1"/>
    <col min="3856" max="3857" width="5.7109375" style="24" customWidth="1"/>
    <col min="3858" max="3858" width="4.85546875" style="24" customWidth="1"/>
    <col min="3859" max="3860" width="5.7109375" style="24" customWidth="1"/>
    <col min="3861" max="3861" width="5.5703125" style="24" customWidth="1"/>
    <col min="3862" max="3863" width="5.7109375" style="24" customWidth="1"/>
    <col min="3864" max="3864" width="5.5703125" style="24" customWidth="1"/>
    <col min="3865" max="3865" width="7.85546875" style="24" customWidth="1"/>
    <col min="3866" max="3866" width="3.7109375" style="24" customWidth="1"/>
    <col min="3867" max="3867" width="5.7109375" style="24" customWidth="1"/>
    <col min="3868" max="3868" width="0" style="24" hidden="1" customWidth="1"/>
    <col min="3869" max="3869" width="16.42578125" style="24" customWidth="1"/>
    <col min="3870" max="3870" width="16.28515625" style="24" customWidth="1"/>
    <col min="3871" max="4096" width="9.140625" style="24"/>
    <col min="4097" max="4097" width="5.85546875" style="24" customWidth="1"/>
    <col min="4098" max="4098" width="27.28515625" style="24" customWidth="1"/>
    <col min="4099" max="4099" width="2" style="24" customWidth="1"/>
    <col min="4100" max="4100" width="15.85546875" style="24" customWidth="1"/>
    <col min="4101" max="4101" width="17.42578125" style="24" customWidth="1"/>
    <col min="4102" max="4102" width="8" style="24" customWidth="1"/>
    <col min="4103" max="4103" width="5.5703125" style="24" customWidth="1"/>
    <col min="4104" max="4104" width="5.7109375" style="24" customWidth="1"/>
    <col min="4105" max="4105" width="3.85546875" style="24" customWidth="1"/>
    <col min="4106" max="4106" width="5.7109375" style="24" customWidth="1"/>
    <col min="4107" max="4107" width="6" style="24" customWidth="1"/>
    <col min="4108" max="4108" width="3.7109375" style="24" customWidth="1"/>
    <col min="4109" max="4110" width="5.7109375" style="24" customWidth="1"/>
    <col min="4111" max="4111" width="3.85546875" style="24" customWidth="1"/>
    <col min="4112" max="4113" width="5.7109375" style="24" customWidth="1"/>
    <col min="4114" max="4114" width="4.85546875" style="24" customWidth="1"/>
    <col min="4115" max="4116" width="5.7109375" style="24" customWidth="1"/>
    <col min="4117" max="4117" width="5.5703125" style="24" customWidth="1"/>
    <col min="4118" max="4119" width="5.7109375" style="24" customWidth="1"/>
    <col min="4120" max="4120" width="5.5703125" style="24" customWidth="1"/>
    <col min="4121" max="4121" width="7.85546875" style="24" customWidth="1"/>
    <col min="4122" max="4122" width="3.7109375" style="24" customWidth="1"/>
    <col min="4123" max="4123" width="5.7109375" style="24" customWidth="1"/>
    <col min="4124" max="4124" width="0" style="24" hidden="1" customWidth="1"/>
    <col min="4125" max="4125" width="16.42578125" style="24" customWidth="1"/>
    <col min="4126" max="4126" width="16.28515625" style="24" customWidth="1"/>
    <col min="4127" max="4352" width="9.140625" style="24"/>
    <col min="4353" max="4353" width="5.85546875" style="24" customWidth="1"/>
    <col min="4354" max="4354" width="27.28515625" style="24" customWidth="1"/>
    <col min="4355" max="4355" width="2" style="24" customWidth="1"/>
    <col min="4356" max="4356" width="15.85546875" style="24" customWidth="1"/>
    <col min="4357" max="4357" width="17.42578125" style="24" customWidth="1"/>
    <col min="4358" max="4358" width="8" style="24" customWidth="1"/>
    <col min="4359" max="4359" width="5.5703125" style="24" customWidth="1"/>
    <col min="4360" max="4360" width="5.7109375" style="24" customWidth="1"/>
    <col min="4361" max="4361" width="3.85546875" style="24" customWidth="1"/>
    <col min="4362" max="4362" width="5.7109375" style="24" customWidth="1"/>
    <col min="4363" max="4363" width="6" style="24" customWidth="1"/>
    <col min="4364" max="4364" width="3.7109375" style="24" customWidth="1"/>
    <col min="4365" max="4366" width="5.7109375" style="24" customWidth="1"/>
    <col min="4367" max="4367" width="3.85546875" style="24" customWidth="1"/>
    <col min="4368" max="4369" width="5.7109375" style="24" customWidth="1"/>
    <col min="4370" max="4370" width="4.85546875" style="24" customWidth="1"/>
    <col min="4371" max="4372" width="5.7109375" style="24" customWidth="1"/>
    <col min="4373" max="4373" width="5.5703125" style="24" customWidth="1"/>
    <col min="4374" max="4375" width="5.7109375" style="24" customWidth="1"/>
    <col min="4376" max="4376" width="5.5703125" style="24" customWidth="1"/>
    <col min="4377" max="4377" width="7.85546875" style="24" customWidth="1"/>
    <col min="4378" max="4378" width="3.7109375" style="24" customWidth="1"/>
    <col min="4379" max="4379" width="5.7109375" style="24" customWidth="1"/>
    <col min="4380" max="4380" width="0" style="24" hidden="1" customWidth="1"/>
    <col min="4381" max="4381" width="16.42578125" style="24" customWidth="1"/>
    <col min="4382" max="4382" width="16.28515625" style="24" customWidth="1"/>
    <col min="4383" max="4608" width="9.140625" style="24"/>
    <col min="4609" max="4609" width="5.85546875" style="24" customWidth="1"/>
    <col min="4610" max="4610" width="27.28515625" style="24" customWidth="1"/>
    <col min="4611" max="4611" width="2" style="24" customWidth="1"/>
    <col min="4612" max="4612" width="15.85546875" style="24" customWidth="1"/>
    <col min="4613" max="4613" width="17.42578125" style="24" customWidth="1"/>
    <col min="4614" max="4614" width="8" style="24" customWidth="1"/>
    <col min="4615" max="4615" width="5.5703125" style="24" customWidth="1"/>
    <col min="4616" max="4616" width="5.7109375" style="24" customWidth="1"/>
    <col min="4617" max="4617" width="3.85546875" style="24" customWidth="1"/>
    <col min="4618" max="4618" width="5.7109375" style="24" customWidth="1"/>
    <col min="4619" max="4619" width="6" style="24" customWidth="1"/>
    <col min="4620" max="4620" width="3.7109375" style="24" customWidth="1"/>
    <col min="4621" max="4622" width="5.7109375" style="24" customWidth="1"/>
    <col min="4623" max="4623" width="3.85546875" style="24" customWidth="1"/>
    <col min="4624" max="4625" width="5.7109375" style="24" customWidth="1"/>
    <col min="4626" max="4626" width="4.85546875" style="24" customWidth="1"/>
    <col min="4627" max="4628" width="5.7109375" style="24" customWidth="1"/>
    <col min="4629" max="4629" width="5.5703125" style="24" customWidth="1"/>
    <col min="4630" max="4631" width="5.7109375" style="24" customWidth="1"/>
    <col min="4632" max="4632" width="5.5703125" style="24" customWidth="1"/>
    <col min="4633" max="4633" width="7.85546875" style="24" customWidth="1"/>
    <col min="4634" max="4634" width="3.7109375" style="24" customWidth="1"/>
    <col min="4635" max="4635" width="5.7109375" style="24" customWidth="1"/>
    <col min="4636" max="4636" width="0" style="24" hidden="1" customWidth="1"/>
    <col min="4637" max="4637" width="16.42578125" style="24" customWidth="1"/>
    <col min="4638" max="4638" width="16.28515625" style="24" customWidth="1"/>
    <col min="4639" max="4864" width="9.140625" style="24"/>
    <col min="4865" max="4865" width="5.85546875" style="24" customWidth="1"/>
    <col min="4866" max="4866" width="27.28515625" style="24" customWidth="1"/>
    <col min="4867" max="4867" width="2" style="24" customWidth="1"/>
    <col min="4868" max="4868" width="15.85546875" style="24" customWidth="1"/>
    <col min="4869" max="4869" width="17.42578125" style="24" customWidth="1"/>
    <col min="4870" max="4870" width="8" style="24" customWidth="1"/>
    <col min="4871" max="4871" width="5.5703125" style="24" customWidth="1"/>
    <col min="4872" max="4872" width="5.7109375" style="24" customWidth="1"/>
    <col min="4873" max="4873" width="3.85546875" style="24" customWidth="1"/>
    <col min="4874" max="4874" width="5.7109375" style="24" customWidth="1"/>
    <col min="4875" max="4875" width="6" style="24" customWidth="1"/>
    <col min="4876" max="4876" width="3.7109375" style="24" customWidth="1"/>
    <col min="4877" max="4878" width="5.7109375" style="24" customWidth="1"/>
    <col min="4879" max="4879" width="3.85546875" style="24" customWidth="1"/>
    <col min="4880" max="4881" width="5.7109375" style="24" customWidth="1"/>
    <col min="4882" max="4882" width="4.85546875" style="24" customWidth="1"/>
    <col min="4883" max="4884" width="5.7109375" style="24" customWidth="1"/>
    <col min="4885" max="4885" width="5.5703125" style="24" customWidth="1"/>
    <col min="4886" max="4887" width="5.7109375" style="24" customWidth="1"/>
    <col min="4888" max="4888" width="5.5703125" style="24" customWidth="1"/>
    <col min="4889" max="4889" width="7.85546875" style="24" customWidth="1"/>
    <col min="4890" max="4890" width="3.7109375" style="24" customWidth="1"/>
    <col min="4891" max="4891" width="5.7109375" style="24" customWidth="1"/>
    <col min="4892" max="4892" width="0" style="24" hidden="1" customWidth="1"/>
    <col min="4893" max="4893" width="16.42578125" style="24" customWidth="1"/>
    <col min="4894" max="4894" width="16.28515625" style="24" customWidth="1"/>
    <col min="4895" max="5120" width="9.140625" style="24"/>
    <col min="5121" max="5121" width="5.85546875" style="24" customWidth="1"/>
    <col min="5122" max="5122" width="27.28515625" style="24" customWidth="1"/>
    <col min="5123" max="5123" width="2" style="24" customWidth="1"/>
    <col min="5124" max="5124" width="15.85546875" style="24" customWidth="1"/>
    <col min="5125" max="5125" width="17.42578125" style="24" customWidth="1"/>
    <col min="5126" max="5126" width="8" style="24" customWidth="1"/>
    <col min="5127" max="5127" width="5.5703125" style="24" customWidth="1"/>
    <col min="5128" max="5128" width="5.7109375" style="24" customWidth="1"/>
    <col min="5129" max="5129" width="3.85546875" style="24" customWidth="1"/>
    <col min="5130" max="5130" width="5.7109375" style="24" customWidth="1"/>
    <col min="5131" max="5131" width="6" style="24" customWidth="1"/>
    <col min="5132" max="5132" width="3.7109375" style="24" customWidth="1"/>
    <col min="5133" max="5134" width="5.7109375" style="24" customWidth="1"/>
    <col min="5135" max="5135" width="3.85546875" style="24" customWidth="1"/>
    <col min="5136" max="5137" width="5.7109375" style="24" customWidth="1"/>
    <col min="5138" max="5138" width="4.85546875" style="24" customWidth="1"/>
    <col min="5139" max="5140" width="5.7109375" style="24" customWidth="1"/>
    <col min="5141" max="5141" width="5.5703125" style="24" customWidth="1"/>
    <col min="5142" max="5143" width="5.7109375" style="24" customWidth="1"/>
    <col min="5144" max="5144" width="5.5703125" style="24" customWidth="1"/>
    <col min="5145" max="5145" width="7.85546875" style="24" customWidth="1"/>
    <col min="5146" max="5146" width="3.7109375" style="24" customWidth="1"/>
    <col min="5147" max="5147" width="5.7109375" style="24" customWidth="1"/>
    <col min="5148" max="5148" width="0" style="24" hidden="1" customWidth="1"/>
    <col min="5149" max="5149" width="16.42578125" style="24" customWidth="1"/>
    <col min="5150" max="5150" width="16.28515625" style="24" customWidth="1"/>
    <col min="5151" max="5376" width="9.140625" style="24"/>
    <col min="5377" max="5377" width="5.85546875" style="24" customWidth="1"/>
    <col min="5378" max="5378" width="27.28515625" style="24" customWidth="1"/>
    <col min="5379" max="5379" width="2" style="24" customWidth="1"/>
    <col min="5380" max="5380" width="15.85546875" style="24" customWidth="1"/>
    <col min="5381" max="5381" width="17.42578125" style="24" customWidth="1"/>
    <col min="5382" max="5382" width="8" style="24" customWidth="1"/>
    <col min="5383" max="5383" width="5.5703125" style="24" customWidth="1"/>
    <col min="5384" max="5384" width="5.7109375" style="24" customWidth="1"/>
    <col min="5385" max="5385" width="3.85546875" style="24" customWidth="1"/>
    <col min="5386" max="5386" width="5.7109375" style="24" customWidth="1"/>
    <col min="5387" max="5387" width="6" style="24" customWidth="1"/>
    <col min="5388" max="5388" width="3.7109375" style="24" customWidth="1"/>
    <col min="5389" max="5390" width="5.7109375" style="24" customWidth="1"/>
    <col min="5391" max="5391" width="3.85546875" style="24" customWidth="1"/>
    <col min="5392" max="5393" width="5.7109375" style="24" customWidth="1"/>
    <col min="5394" max="5394" width="4.85546875" style="24" customWidth="1"/>
    <col min="5395" max="5396" width="5.7109375" style="24" customWidth="1"/>
    <col min="5397" max="5397" width="5.5703125" style="24" customWidth="1"/>
    <col min="5398" max="5399" width="5.7109375" style="24" customWidth="1"/>
    <col min="5400" max="5400" width="5.5703125" style="24" customWidth="1"/>
    <col min="5401" max="5401" width="7.85546875" style="24" customWidth="1"/>
    <col min="5402" max="5402" width="3.7109375" style="24" customWidth="1"/>
    <col min="5403" max="5403" width="5.7109375" style="24" customWidth="1"/>
    <col min="5404" max="5404" width="0" style="24" hidden="1" customWidth="1"/>
    <col min="5405" max="5405" width="16.42578125" style="24" customWidth="1"/>
    <col min="5406" max="5406" width="16.28515625" style="24" customWidth="1"/>
    <col min="5407" max="5632" width="9.140625" style="24"/>
    <col min="5633" max="5633" width="5.85546875" style="24" customWidth="1"/>
    <col min="5634" max="5634" width="27.28515625" style="24" customWidth="1"/>
    <col min="5635" max="5635" width="2" style="24" customWidth="1"/>
    <col min="5636" max="5636" width="15.85546875" style="24" customWidth="1"/>
    <col min="5637" max="5637" width="17.42578125" style="24" customWidth="1"/>
    <col min="5638" max="5638" width="8" style="24" customWidth="1"/>
    <col min="5639" max="5639" width="5.5703125" style="24" customWidth="1"/>
    <col min="5640" max="5640" width="5.7109375" style="24" customWidth="1"/>
    <col min="5641" max="5641" width="3.85546875" style="24" customWidth="1"/>
    <col min="5642" max="5642" width="5.7109375" style="24" customWidth="1"/>
    <col min="5643" max="5643" width="6" style="24" customWidth="1"/>
    <col min="5644" max="5644" width="3.7109375" style="24" customWidth="1"/>
    <col min="5645" max="5646" width="5.7109375" style="24" customWidth="1"/>
    <col min="5647" max="5647" width="3.85546875" style="24" customWidth="1"/>
    <col min="5648" max="5649" width="5.7109375" style="24" customWidth="1"/>
    <col min="5650" max="5650" width="4.85546875" style="24" customWidth="1"/>
    <col min="5651" max="5652" width="5.7109375" style="24" customWidth="1"/>
    <col min="5653" max="5653" width="5.5703125" style="24" customWidth="1"/>
    <col min="5654" max="5655" width="5.7109375" style="24" customWidth="1"/>
    <col min="5656" max="5656" width="5.5703125" style="24" customWidth="1"/>
    <col min="5657" max="5657" width="7.85546875" style="24" customWidth="1"/>
    <col min="5658" max="5658" width="3.7109375" style="24" customWidth="1"/>
    <col min="5659" max="5659" width="5.7109375" style="24" customWidth="1"/>
    <col min="5660" max="5660" width="0" style="24" hidden="1" customWidth="1"/>
    <col min="5661" max="5661" width="16.42578125" style="24" customWidth="1"/>
    <col min="5662" max="5662" width="16.28515625" style="24" customWidth="1"/>
    <col min="5663" max="5888" width="9.140625" style="24"/>
    <col min="5889" max="5889" width="5.85546875" style="24" customWidth="1"/>
    <col min="5890" max="5890" width="27.28515625" style="24" customWidth="1"/>
    <col min="5891" max="5891" width="2" style="24" customWidth="1"/>
    <col min="5892" max="5892" width="15.85546875" style="24" customWidth="1"/>
    <col min="5893" max="5893" width="17.42578125" style="24" customWidth="1"/>
    <col min="5894" max="5894" width="8" style="24" customWidth="1"/>
    <col min="5895" max="5895" width="5.5703125" style="24" customWidth="1"/>
    <col min="5896" max="5896" width="5.7109375" style="24" customWidth="1"/>
    <col min="5897" max="5897" width="3.85546875" style="24" customWidth="1"/>
    <col min="5898" max="5898" width="5.7109375" style="24" customWidth="1"/>
    <col min="5899" max="5899" width="6" style="24" customWidth="1"/>
    <col min="5900" max="5900" width="3.7109375" style="24" customWidth="1"/>
    <col min="5901" max="5902" width="5.7109375" style="24" customWidth="1"/>
    <col min="5903" max="5903" width="3.85546875" style="24" customWidth="1"/>
    <col min="5904" max="5905" width="5.7109375" style="24" customWidth="1"/>
    <col min="5906" max="5906" width="4.85546875" style="24" customWidth="1"/>
    <col min="5907" max="5908" width="5.7109375" style="24" customWidth="1"/>
    <col min="5909" max="5909" width="5.5703125" style="24" customWidth="1"/>
    <col min="5910" max="5911" width="5.7109375" style="24" customWidth="1"/>
    <col min="5912" max="5912" width="5.5703125" style="24" customWidth="1"/>
    <col min="5913" max="5913" width="7.85546875" style="24" customWidth="1"/>
    <col min="5914" max="5914" width="3.7109375" style="24" customWidth="1"/>
    <col min="5915" max="5915" width="5.7109375" style="24" customWidth="1"/>
    <col min="5916" max="5916" width="0" style="24" hidden="1" customWidth="1"/>
    <col min="5917" max="5917" width="16.42578125" style="24" customWidth="1"/>
    <col min="5918" max="5918" width="16.28515625" style="24" customWidth="1"/>
    <col min="5919" max="6144" width="9.140625" style="24"/>
    <col min="6145" max="6145" width="5.85546875" style="24" customWidth="1"/>
    <col min="6146" max="6146" width="27.28515625" style="24" customWidth="1"/>
    <col min="6147" max="6147" width="2" style="24" customWidth="1"/>
    <col min="6148" max="6148" width="15.85546875" style="24" customWidth="1"/>
    <col min="6149" max="6149" width="17.42578125" style="24" customWidth="1"/>
    <col min="6150" max="6150" width="8" style="24" customWidth="1"/>
    <col min="6151" max="6151" width="5.5703125" style="24" customWidth="1"/>
    <col min="6152" max="6152" width="5.7109375" style="24" customWidth="1"/>
    <col min="6153" max="6153" width="3.85546875" style="24" customWidth="1"/>
    <col min="6154" max="6154" width="5.7109375" style="24" customWidth="1"/>
    <col min="6155" max="6155" width="6" style="24" customWidth="1"/>
    <col min="6156" max="6156" width="3.7109375" style="24" customWidth="1"/>
    <col min="6157" max="6158" width="5.7109375" style="24" customWidth="1"/>
    <col min="6159" max="6159" width="3.85546875" style="24" customWidth="1"/>
    <col min="6160" max="6161" width="5.7109375" style="24" customWidth="1"/>
    <col min="6162" max="6162" width="4.85546875" style="24" customWidth="1"/>
    <col min="6163" max="6164" width="5.7109375" style="24" customWidth="1"/>
    <col min="6165" max="6165" width="5.5703125" style="24" customWidth="1"/>
    <col min="6166" max="6167" width="5.7109375" style="24" customWidth="1"/>
    <col min="6168" max="6168" width="5.5703125" style="24" customWidth="1"/>
    <col min="6169" max="6169" width="7.85546875" style="24" customWidth="1"/>
    <col min="6170" max="6170" width="3.7109375" style="24" customWidth="1"/>
    <col min="6171" max="6171" width="5.7109375" style="24" customWidth="1"/>
    <col min="6172" max="6172" width="0" style="24" hidden="1" customWidth="1"/>
    <col min="6173" max="6173" width="16.42578125" style="24" customWidth="1"/>
    <col min="6174" max="6174" width="16.28515625" style="24" customWidth="1"/>
    <col min="6175" max="6400" width="9.140625" style="24"/>
    <col min="6401" max="6401" width="5.85546875" style="24" customWidth="1"/>
    <col min="6402" max="6402" width="27.28515625" style="24" customWidth="1"/>
    <col min="6403" max="6403" width="2" style="24" customWidth="1"/>
    <col min="6404" max="6404" width="15.85546875" style="24" customWidth="1"/>
    <col min="6405" max="6405" width="17.42578125" style="24" customWidth="1"/>
    <col min="6406" max="6406" width="8" style="24" customWidth="1"/>
    <col min="6407" max="6407" width="5.5703125" style="24" customWidth="1"/>
    <col min="6408" max="6408" width="5.7109375" style="24" customWidth="1"/>
    <col min="6409" max="6409" width="3.85546875" style="24" customWidth="1"/>
    <col min="6410" max="6410" width="5.7109375" style="24" customWidth="1"/>
    <col min="6411" max="6411" width="6" style="24" customWidth="1"/>
    <col min="6412" max="6412" width="3.7109375" style="24" customWidth="1"/>
    <col min="6413" max="6414" width="5.7109375" style="24" customWidth="1"/>
    <col min="6415" max="6415" width="3.85546875" style="24" customWidth="1"/>
    <col min="6416" max="6417" width="5.7109375" style="24" customWidth="1"/>
    <col min="6418" max="6418" width="4.85546875" style="24" customWidth="1"/>
    <col min="6419" max="6420" width="5.7109375" style="24" customWidth="1"/>
    <col min="6421" max="6421" width="5.5703125" style="24" customWidth="1"/>
    <col min="6422" max="6423" width="5.7109375" style="24" customWidth="1"/>
    <col min="6424" max="6424" width="5.5703125" style="24" customWidth="1"/>
    <col min="6425" max="6425" width="7.85546875" style="24" customWidth="1"/>
    <col min="6426" max="6426" width="3.7109375" style="24" customWidth="1"/>
    <col min="6427" max="6427" width="5.7109375" style="24" customWidth="1"/>
    <col min="6428" max="6428" width="0" style="24" hidden="1" customWidth="1"/>
    <col min="6429" max="6429" width="16.42578125" style="24" customWidth="1"/>
    <col min="6430" max="6430" width="16.28515625" style="24" customWidth="1"/>
    <col min="6431" max="6656" width="9.140625" style="24"/>
    <col min="6657" max="6657" width="5.85546875" style="24" customWidth="1"/>
    <col min="6658" max="6658" width="27.28515625" style="24" customWidth="1"/>
    <col min="6659" max="6659" width="2" style="24" customWidth="1"/>
    <col min="6660" max="6660" width="15.85546875" style="24" customWidth="1"/>
    <col min="6661" max="6661" width="17.42578125" style="24" customWidth="1"/>
    <col min="6662" max="6662" width="8" style="24" customWidth="1"/>
    <col min="6663" max="6663" width="5.5703125" style="24" customWidth="1"/>
    <col min="6664" max="6664" width="5.7109375" style="24" customWidth="1"/>
    <col min="6665" max="6665" width="3.85546875" style="24" customWidth="1"/>
    <col min="6666" max="6666" width="5.7109375" style="24" customWidth="1"/>
    <col min="6667" max="6667" width="6" style="24" customWidth="1"/>
    <col min="6668" max="6668" width="3.7109375" style="24" customWidth="1"/>
    <col min="6669" max="6670" width="5.7109375" style="24" customWidth="1"/>
    <col min="6671" max="6671" width="3.85546875" style="24" customWidth="1"/>
    <col min="6672" max="6673" width="5.7109375" style="24" customWidth="1"/>
    <col min="6674" max="6674" width="4.85546875" style="24" customWidth="1"/>
    <col min="6675" max="6676" width="5.7109375" style="24" customWidth="1"/>
    <col min="6677" max="6677" width="5.5703125" style="24" customWidth="1"/>
    <col min="6678" max="6679" width="5.7109375" style="24" customWidth="1"/>
    <col min="6680" max="6680" width="5.5703125" style="24" customWidth="1"/>
    <col min="6681" max="6681" width="7.85546875" style="24" customWidth="1"/>
    <col min="6682" max="6682" width="3.7109375" style="24" customWidth="1"/>
    <col min="6683" max="6683" width="5.7109375" style="24" customWidth="1"/>
    <col min="6684" max="6684" width="0" style="24" hidden="1" customWidth="1"/>
    <col min="6685" max="6685" width="16.42578125" style="24" customWidth="1"/>
    <col min="6686" max="6686" width="16.28515625" style="24" customWidth="1"/>
    <col min="6687" max="6912" width="9.140625" style="24"/>
    <col min="6913" max="6913" width="5.85546875" style="24" customWidth="1"/>
    <col min="6914" max="6914" width="27.28515625" style="24" customWidth="1"/>
    <col min="6915" max="6915" width="2" style="24" customWidth="1"/>
    <col min="6916" max="6916" width="15.85546875" style="24" customWidth="1"/>
    <col min="6917" max="6917" width="17.42578125" style="24" customWidth="1"/>
    <col min="6918" max="6918" width="8" style="24" customWidth="1"/>
    <col min="6919" max="6919" width="5.5703125" style="24" customWidth="1"/>
    <col min="6920" max="6920" width="5.7109375" style="24" customWidth="1"/>
    <col min="6921" max="6921" width="3.85546875" style="24" customWidth="1"/>
    <col min="6922" max="6922" width="5.7109375" style="24" customWidth="1"/>
    <col min="6923" max="6923" width="6" style="24" customWidth="1"/>
    <col min="6924" max="6924" width="3.7109375" style="24" customWidth="1"/>
    <col min="6925" max="6926" width="5.7109375" style="24" customWidth="1"/>
    <col min="6927" max="6927" width="3.85546875" style="24" customWidth="1"/>
    <col min="6928" max="6929" width="5.7109375" style="24" customWidth="1"/>
    <col min="6930" max="6930" width="4.85546875" style="24" customWidth="1"/>
    <col min="6931" max="6932" width="5.7109375" style="24" customWidth="1"/>
    <col min="6933" max="6933" width="5.5703125" style="24" customWidth="1"/>
    <col min="6934" max="6935" width="5.7109375" style="24" customWidth="1"/>
    <col min="6936" max="6936" width="5.5703125" style="24" customWidth="1"/>
    <col min="6937" max="6937" width="7.85546875" style="24" customWidth="1"/>
    <col min="6938" max="6938" width="3.7109375" style="24" customWidth="1"/>
    <col min="6939" max="6939" width="5.7109375" style="24" customWidth="1"/>
    <col min="6940" max="6940" width="0" style="24" hidden="1" customWidth="1"/>
    <col min="6941" max="6941" width="16.42578125" style="24" customWidth="1"/>
    <col min="6942" max="6942" width="16.28515625" style="24" customWidth="1"/>
    <col min="6943" max="7168" width="9.140625" style="24"/>
    <col min="7169" max="7169" width="5.85546875" style="24" customWidth="1"/>
    <col min="7170" max="7170" width="27.28515625" style="24" customWidth="1"/>
    <col min="7171" max="7171" width="2" style="24" customWidth="1"/>
    <col min="7172" max="7172" width="15.85546875" style="24" customWidth="1"/>
    <col min="7173" max="7173" width="17.42578125" style="24" customWidth="1"/>
    <col min="7174" max="7174" width="8" style="24" customWidth="1"/>
    <col min="7175" max="7175" width="5.5703125" style="24" customWidth="1"/>
    <col min="7176" max="7176" width="5.7109375" style="24" customWidth="1"/>
    <col min="7177" max="7177" width="3.85546875" style="24" customWidth="1"/>
    <col min="7178" max="7178" width="5.7109375" style="24" customWidth="1"/>
    <col min="7179" max="7179" width="6" style="24" customWidth="1"/>
    <col min="7180" max="7180" width="3.7109375" style="24" customWidth="1"/>
    <col min="7181" max="7182" width="5.7109375" style="24" customWidth="1"/>
    <col min="7183" max="7183" width="3.85546875" style="24" customWidth="1"/>
    <col min="7184" max="7185" width="5.7109375" style="24" customWidth="1"/>
    <col min="7186" max="7186" width="4.85546875" style="24" customWidth="1"/>
    <col min="7187" max="7188" width="5.7109375" style="24" customWidth="1"/>
    <col min="7189" max="7189" width="5.5703125" style="24" customWidth="1"/>
    <col min="7190" max="7191" width="5.7109375" style="24" customWidth="1"/>
    <col min="7192" max="7192" width="5.5703125" style="24" customWidth="1"/>
    <col min="7193" max="7193" width="7.85546875" style="24" customWidth="1"/>
    <col min="7194" max="7194" width="3.7109375" style="24" customWidth="1"/>
    <col min="7195" max="7195" width="5.7109375" style="24" customWidth="1"/>
    <col min="7196" max="7196" width="0" style="24" hidden="1" customWidth="1"/>
    <col min="7197" max="7197" width="16.42578125" style="24" customWidth="1"/>
    <col min="7198" max="7198" width="16.28515625" style="24" customWidth="1"/>
    <col min="7199" max="7424" width="9.140625" style="24"/>
    <col min="7425" max="7425" width="5.85546875" style="24" customWidth="1"/>
    <col min="7426" max="7426" width="27.28515625" style="24" customWidth="1"/>
    <col min="7427" max="7427" width="2" style="24" customWidth="1"/>
    <col min="7428" max="7428" width="15.85546875" style="24" customWidth="1"/>
    <col min="7429" max="7429" width="17.42578125" style="24" customWidth="1"/>
    <col min="7430" max="7430" width="8" style="24" customWidth="1"/>
    <col min="7431" max="7431" width="5.5703125" style="24" customWidth="1"/>
    <col min="7432" max="7432" width="5.7109375" style="24" customWidth="1"/>
    <col min="7433" max="7433" width="3.85546875" style="24" customWidth="1"/>
    <col min="7434" max="7434" width="5.7109375" style="24" customWidth="1"/>
    <col min="7435" max="7435" width="6" style="24" customWidth="1"/>
    <col min="7436" max="7436" width="3.7109375" style="24" customWidth="1"/>
    <col min="7437" max="7438" width="5.7109375" style="24" customWidth="1"/>
    <col min="7439" max="7439" width="3.85546875" style="24" customWidth="1"/>
    <col min="7440" max="7441" width="5.7109375" style="24" customWidth="1"/>
    <col min="7442" max="7442" width="4.85546875" style="24" customWidth="1"/>
    <col min="7443" max="7444" width="5.7109375" style="24" customWidth="1"/>
    <col min="7445" max="7445" width="5.5703125" style="24" customWidth="1"/>
    <col min="7446" max="7447" width="5.7109375" style="24" customWidth="1"/>
    <col min="7448" max="7448" width="5.5703125" style="24" customWidth="1"/>
    <col min="7449" max="7449" width="7.85546875" style="24" customWidth="1"/>
    <col min="7450" max="7450" width="3.7109375" style="24" customWidth="1"/>
    <col min="7451" max="7451" width="5.7109375" style="24" customWidth="1"/>
    <col min="7452" max="7452" width="0" style="24" hidden="1" customWidth="1"/>
    <col min="7453" max="7453" width="16.42578125" style="24" customWidth="1"/>
    <col min="7454" max="7454" width="16.28515625" style="24" customWidth="1"/>
    <col min="7455" max="7680" width="9.140625" style="24"/>
    <col min="7681" max="7681" width="5.85546875" style="24" customWidth="1"/>
    <col min="7682" max="7682" width="27.28515625" style="24" customWidth="1"/>
    <col min="7683" max="7683" width="2" style="24" customWidth="1"/>
    <col min="7684" max="7684" width="15.85546875" style="24" customWidth="1"/>
    <col min="7685" max="7685" width="17.42578125" style="24" customWidth="1"/>
    <col min="7686" max="7686" width="8" style="24" customWidth="1"/>
    <col min="7687" max="7687" width="5.5703125" style="24" customWidth="1"/>
    <col min="7688" max="7688" width="5.7109375" style="24" customWidth="1"/>
    <col min="7689" max="7689" width="3.85546875" style="24" customWidth="1"/>
    <col min="7690" max="7690" width="5.7109375" style="24" customWidth="1"/>
    <col min="7691" max="7691" width="6" style="24" customWidth="1"/>
    <col min="7692" max="7692" width="3.7109375" style="24" customWidth="1"/>
    <col min="7693" max="7694" width="5.7109375" style="24" customWidth="1"/>
    <col min="7695" max="7695" width="3.85546875" style="24" customWidth="1"/>
    <col min="7696" max="7697" width="5.7109375" style="24" customWidth="1"/>
    <col min="7698" max="7698" width="4.85546875" style="24" customWidth="1"/>
    <col min="7699" max="7700" width="5.7109375" style="24" customWidth="1"/>
    <col min="7701" max="7701" width="5.5703125" style="24" customWidth="1"/>
    <col min="7702" max="7703" width="5.7109375" style="24" customWidth="1"/>
    <col min="7704" max="7704" width="5.5703125" style="24" customWidth="1"/>
    <col min="7705" max="7705" width="7.85546875" style="24" customWidth="1"/>
    <col min="7706" max="7706" width="3.7109375" style="24" customWidth="1"/>
    <col min="7707" max="7707" width="5.7109375" style="24" customWidth="1"/>
    <col min="7708" max="7708" width="0" style="24" hidden="1" customWidth="1"/>
    <col min="7709" max="7709" width="16.42578125" style="24" customWidth="1"/>
    <col min="7710" max="7710" width="16.28515625" style="24" customWidth="1"/>
    <col min="7711" max="7936" width="9.140625" style="24"/>
    <col min="7937" max="7937" width="5.85546875" style="24" customWidth="1"/>
    <col min="7938" max="7938" width="27.28515625" style="24" customWidth="1"/>
    <col min="7939" max="7939" width="2" style="24" customWidth="1"/>
    <col min="7940" max="7940" width="15.85546875" style="24" customWidth="1"/>
    <col min="7941" max="7941" width="17.42578125" style="24" customWidth="1"/>
    <col min="7942" max="7942" width="8" style="24" customWidth="1"/>
    <col min="7943" max="7943" width="5.5703125" style="24" customWidth="1"/>
    <col min="7944" max="7944" width="5.7109375" style="24" customWidth="1"/>
    <col min="7945" max="7945" width="3.85546875" style="24" customWidth="1"/>
    <col min="7946" max="7946" width="5.7109375" style="24" customWidth="1"/>
    <col min="7947" max="7947" width="6" style="24" customWidth="1"/>
    <col min="7948" max="7948" width="3.7109375" style="24" customWidth="1"/>
    <col min="7949" max="7950" width="5.7109375" style="24" customWidth="1"/>
    <col min="7951" max="7951" width="3.85546875" style="24" customWidth="1"/>
    <col min="7952" max="7953" width="5.7109375" style="24" customWidth="1"/>
    <col min="7954" max="7954" width="4.85546875" style="24" customWidth="1"/>
    <col min="7955" max="7956" width="5.7109375" style="24" customWidth="1"/>
    <col min="7957" max="7957" width="5.5703125" style="24" customWidth="1"/>
    <col min="7958" max="7959" width="5.7109375" style="24" customWidth="1"/>
    <col min="7960" max="7960" width="5.5703125" style="24" customWidth="1"/>
    <col min="7961" max="7961" width="7.85546875" style="24" customWidth="1"/>
    <col min="7962" max="7962" width="3.7109375" style="24" customWidth="1"/>
    <col min="7963" max="7963" width="5.7109375" style="24" customWidth="1"/>
    <col min="7964" max="7964" width="0" style="24" hidden="1" customWidth="1"/>
    <col min="7965" max="7965" width="16.42578125" style="24" customWidth="1"/>
    <col min="7966" max="7966" width="16.28515625" style="24" customWidth="1"/>
    <col min="7967" max="8192" width="9.140625" style="24"/>
    <col min="8193" max="8193" width="5.85546875" style="24" customWidth="1"/>
    <col min="8194" max="8194" width="27.28515625" style="24" customWidth="1"/>
    <col min="8195" max="8195" width="2" style="24" customWidth="1"/>
    <col min="8196" max="8196" width="15.85546875" style="24" customWidth="1"/>
    <col min="8197" max="8197" width="17.42578125" style="24" customWidth="1"/>
    <col min="8198" max="8198" width="8" style="24" customWidth="1"/>
    <col min="8199" max="8199" width="5.5703125" style="24" customWidth="1"/>
    <col min="8200" max="8200" width="5.7109375" style="24" customWidth="1"/>
    <col min="8201" max="8201" width="3.85546875" style="24" customWidth="1"/>
    <col min="8202" max="8202" width="5.7109375" style="24" customWidth="1"/>
    <col min="8203" max="8203" width="6" style="24" customWidth="1"/>
    <col min="8204" max="8204" width="3.7109375" style="24" customWidth="1"/>
    <col min="8205" max="8206" width="5.7109375" style="24" customWidth="1"/>
    <col min="8207" max="8207" width="3.85546875" style="24" customWidth="1"/>
    <col min="8208" max="8209" width="5.7109375" style="24" customWidth="1"/>
    <col min="8210" max="8210" width="4.85546875" style="24" customWidth="1"/>
    <col min="8211" max="8212" width="5.7109375" style="24" customWidth="1"/>
    <col min="8213" max="8213" width="5.5703125" style="24" customWidth="1"/>
    <col min="8214" max="8215" width="5.7109375" style="24" customWidth="1"/>
    <col min="8216" max="8216" width="5.5703125" style="24" customWidth="1"/>
    <col min="8217" max="8217" width="7.85546875" style="24" customWidth="1"/>
    <col min="8218" max="8218" width="3.7109375" style="24" customWidth="1"/>
    <col min="8219" max="8219" width="5.7109375" style="24" customWidth="1"/>
    <col min="8220" max="8220" width="0" style="24" hidden="1" customWidth="1"/>
    <col min="8221" max="8221" width="16.42578125" style="24" customWidth="1"/>
    <col min="8222" max="8222" width="16.28515625" style="24" customWidth="1"/>
    <col min="8223" max="8448" width="9.140625" style="24"/>
    <col min="8449" max="8449" width="5.85546875" style="24" customWidth="1"/>
    <col min="8450" max="8450" width="27.28515625" style="24" customWidth="1"/>
    <col min="8451" max="8451" width="2" style="24" customWidth="1"/>
    <col min="8452" max="8452" width="15.85546875" style="24" customWidth="1"/>
    <col min="8453" max="8453" width="17.42578125" style="24" customWidth="1"/>
    <col min="8454" max="8454" width="8" style="24" customWidth="1"/>
    <col min="8455" max="8455" width="5.5703125" style="24" customWidth="1"/>
    <col min="8456" max="8456" width="5.7109375" style="24" customWidth="1"/>
    <col min="8457" max="8457" width="3.85546875" style="24" customWidth="1"/>
    <col min="8458" max="8458" width="5.7109375" style="24" customWidth="1"/>
    <col min="8459" max="8459" width="6" style="24" customWidth="1"/>
    <col min="8460" max="8460" width="3.7109375" style="24" customWidth="1"/>
    <col min="8461" max="8462" width="5.7109375" style="24" customWidth="1"/>
    <col min="8463" max="8463" width="3.85546875" style="24" customWidth="1"/>
    <col min="8464" max="8465" width="5.7109375" style="24" customWidth="1"/>
    <col min="8466" max="8466" width="4.85546875" style="24" customWidth="1"/>
    <col min="8467" max="8468" width="5.7109375" style="24" customWidth="1"/>
    <col min="8469" max="8469" width="5.5703125" style="24" customWidth="1"/>
    <col min="8470" max="8471" width="5.7109375" style="24" customWidth="1"/>
    <col min="8472" max="8472" width="5.5703125" style="24" customWidth="1"/>
    <col min="8473" max="8473" width="7.85546875" style="24" customWidth="1"/>
    <col min="8474" max="8474" width="3.7109375" style="24" customWidth="1"/>
    <col min="8475" max="8475" width="5.7109375" style="24" customWidth="1"/>
    <col min="8476" max="8476" width="0" style="24" hidden="1" customWidth="1"/>
    <col min="8477" max="8477" width="16.42578125" style="24" customWidth="1"/>
    <col min="8478" max="8478" width="16.28515625" style="24" customWidth="1"/>
    <col min="8479" max="8704" width="9.140625" style="24"/>
    <col min="8705" max="8705" width="5.85546875" style="24" customWidth="1"/>
    <col min="8706" max="8706" width="27.28515625" style="24" customWidth="1"/>
    <col min="8707" max="8707" width="2" style="24" customWidth="1"/>
    <col min="8708" max="8708" width="15.85546875" style="24" customWidth="1"/>
    <col min="8709" max="8709" width="17.42578125" style="24" customWidth="1"/>
    <col min="8710" max="8710" width="8" style="24" customWidth="1"/>
    <col min="8711" max="8711" width="5.5703125" style="24" customWidth="1"/>
    <col min="8712" max="8712" width="5.7109375" style="24" customWidth="1"/>
    <col min="8713" max="8713" width="3.85546875" style="24" customWidth="1"/>
    <col min="8714" max="8714" width="5.7109375" style="24" customWidth="1"/>
    <col min="8715" max="8715" width="6" style="24" customWidth="1"/>
    <col min="8716" max="8716" width="3.7109375" style="24" customWidth="1"/>
    <col min="8717" max="8718" width="5.7109375" style="24" customWidth="1"/>
    <col min="8719" max="8719" width="3.85546875" style="24" customWidth="1"/>
    <col min="8720" max="8721" width="5.7109375" style="24" customWidth="1"/>
    <col min="8722" max="8722" width="4.85546875" style="24" customWidth="1"/>
    <col min="8723" max="8724" width="5.7109375" style="24" customWidth="1"/>
    <col min="8725" max="8725" width="5.5703125" style="24" customWidth="1"/>
    <col min="8726" max="8727" width="5.7109375" style="24" customWidth="1"/>
    <col min="8728" max="8728" width="5.5703125" style="24" customWidth="1"/>
    <col min="8729" max="8729" width="7.85546875" style="24" customWidth="1"/>
    <col min="8730" max="8730" width="3.7109375" style="24" customWidth="1"/>
    <col min="8731" max="8731" width="5.7109375" style="24" customWidth="1"/>
    <col min="8732" max="8732" width="0" style="24" hidden="1" customWidth="1"/>
    <col min="8733" max="8733" width="16.42578125" style="24" customWidth="1"/>
    <col min="8734" max="8734" width="16.28515625" style="24" customWidth="1"/>
    <col min="8735" max="8960" width="9.140625" style="24"/>
    <col min="8961" max="8961" width="5.85546875" style="24" customWidth="1"/>
    <col min="8962" max="8962" width="27.28515625" style="24" customWidth="1"/>
    <col min="8963" max="8963" width="2" style="24" customWidth="1"/>
    <col min="8964" max="8964" width="15.85546875" style="24" customWidth="1"/>
    <col min="8965" max="8965" width="17.42578125" style="24" customWidth="1"/>
    <col min="8966" max="8966" width="8" style="24" customWidth="1"/>
    <col min="8967" max="8967" width="5.5703125" style="24" customWidth="1"/>
    <col min="8968" max="8968" width="5.7109375" style="24" customWidth="1"/>
    <col min="8969" max="8969" width="3.85546875" style="24" customWidth="1"/>
    <col min="8970" max="8970" width="5.7109375" style="24" customWidth="1"/>
    <col min="8971" max="8971" width="6" style="24" customWidth="1"/>
    <col min="8972" max="8972" width="3.7109375" style="24" customWidth="1"/>
    <col min="8973" max="8974" width="5.7109375" style="24" customWidth="1"/>
    <col min="8975" max="8975" width="3.85546875" style="24" customWidth="1"/>
    <col min="8976" max="8977" width="5.7109375" style="24" customWidth="1"/>
    <col min="8978" max="8978" width="4.85546875" style="24" customWidth="1"/>
    <col min="8979" max="8980" width="5.7109375" style="24" customWidth="1"/>
    <col min="8981" max="8981" width="5.5703125" style="24" customWidth="1"/>
    <col min="8982" max="8983" width="5.7109375" style="24" customWidth="1"/>
    <col min="8984" max="8984" width="5.5703125" style="24" customWidth="1"/>
    <col min="8985" max="8985" width="7.85546875" style="24" customWidth="1"/>
    <col min="8986" max="8986" width="3.7109375" style="24" customWidth="1"/>
    <col min="8987" max="8987" width="5.7109375" style="24" customWidth="1"/>
    <col min="8988" max="8988" width="0" style="24" hidden="1" customWidth="1"/>
    <col min="8989" max="8989" width="16.42578125" style="24" customWidth="1"/>
    <col min="8990" max="8990" width="16.28515625" style="24" customWidth="1"/>
    <col min="8991" max="9216" width="9.140625" style="24"/>
    <col min="9217" max="9217" width="5.85546875" style="24" customWidth="1"/>
    <col min="9218" max="9218" width="27.28515625" style="24" customWidth="1"/>
    <col min="9219" max="9219" width="2" style="24" customWidth="1"/>
    <col min="9220" max="9220" width="15.85546875" style="24" customWidth="1"/>
    <col min="9221" max="9221" width="17.42578125" style="24" customWidth="1"/>
    <col min="9222" max="9222" width="8" style="24" customWidth="1"/>
    <col min="9223" max="9223" width="5.5703125" style="24" customWidth="1"/>
    <col min="9224" max="9224" width="5.7109375" style="24" customWidth="1"/>
    <col min="9225" max="9225" width="3.85546875" style="24" customWidth="1"/>
    <col min="9226" max="9226" width="5.7109375" style="24" customWidth="1"/>
    <col min="9227" max="9227" width="6" style="24" customWidth="1"/>
    <col min="9228" max="9228" width="3.7109375" style="24" customWidth="1"/>
    <col min="9229" max="9230" width="5.7109375" style="24" customWidth="1"/>
    <col min="9231" max="9231" width="3.85546875" style="24" customWidth="1"/>
    <col min="9232" max="9233" width="5.7109375" style="24" customWidth="1"/>
    <col min="9234" max="9234" width="4.85546875" style="24" customWidth="1"/>
    <col min="9235" max="9236" width="5.7109375" style="24" customWidth="1"/>
    <col min="9237" max="9237" width="5.5703125" style="24" customWidth="1"/>
    <col min="9238" max="9239" width="5.7109375" style="24" customWidth="1"/>
    <col min="9240" max="9240" width="5.5703125" style="24" customWidth="1"/>
    <col min="9241" max="9241" width="7.85546875" style="24" customWidth="1"/>
    <col min="9242" max="9242" width="3.7109375" style="24" customWidth="1"/>
    <col min="9243" max="9243" width="5.7109375" style="24" customWidth="1"/>
    <col min="9244" max="9244" width="0" style="24" hidden="1" customWidth="1"/>
    <col min="9245" max="9245" width="16.42578125" style="24" customWidth="1"/>
    <col min="9246" max="9246" width="16.28515625" style="24" customWidth="1"/>
    <col min="9247" max="9472" width="9.140625" style="24"/>
    <col min="9473" max="9473" width="5.85546875" style="24" customWidth="1"/>
    <col min="9474" max="9474" width="27.28515625" style="24" customWidth="1"/>
    <col min="9475" max="9475" width="2" style="24" customWidth="1"/>
    <col min="9476" max="9476" width="15.85546875" style="24" customWidth="1"/>
    <col min="9477" max="9477" width="17.42578125" style="24" customWidth="1"/>
    <col min="9478" max="9478" width="8" style="24" customWidth="1"/>
    <col min="9479" max="9479" width="5.5703125" style="24" customWidth="1"/>
    <col min="9480" max="9480" width="5.7109375" style="24" customWidth="1"/>
    <col min="9481" max="9481" width="3.85546875" style="24" customWidth="1"/>
    <col min="9482" max="9482" width="5.7109375" style="24" customWidth="1"/>
    <col min="9483" max="9483" width="6" style="24" customWidth="1"/>
    <col min="9484" max="9484" width="3.7109375" style="24" customWidth="1"/>
    <col min="9485" max="9486" width="5.7109375" style="24" customWidth="1"/>
    <col min="9487" max="9487" width="3.85546875" style="24" customWidth="1"/>
    <col min="9488" max="9489" width="5.7109375" style="24" customWidth="1"/>
    <col min="9490" max="9490" width="4.85546875" style="24" customWidth="1"/>
    <col min="9491" max="9492" width="5.7109375" style="24" customWidth="1"/>
    <col min="9493" max="9493" width="5.5703125" style="24" customWidth="1"/>
    <col min="9494" max="9495" width="5.7109375" style="24" customWidth="1"/>
    <col min="9496" max="9496" width="5.5703125" style="24" customWidth="1"/>
    <col min="9497" max="9497" width="7.85546875" style="24" customWidth="1"/>
    <col min="9498" max="9498" width="3.7109375" style="24" customWidth="1"/>
    <col min="9499" max="9499" width="5.7109375" style="24" customWidth="1"/>
    <col min="9500" max="9500" width="0" style="24" hidden="1" customWidth="1"/>
    <col min="9501" max="9501" width="16.42578125" style="24" customWidth="1"/>
    <col min="9502" max="9502" width="16.28515625" style="24" customWidth="1"/>
    <col min="9503" max="9728" width="9.140625" style="24"/>
    <col min="9729" max="9729" width="5.85546875" style="24" customWidth="1"/>
    <col min="9730" max="9730" width="27.28515625" style="24" customWidth="1"/>
    <col min="9731" max="9731" width="2" style="24" customWidth="1"/>
    <col min="9732" max="9732" width="15.85546875" style="24" customWidth="1"/>
    <col min="9733" max="9733" width="17.42578125" style="24" customWidth="1"/>
    <col min="9734" max="9734" width="8" style="24" customWidth="1"/>
    <col min="9735" max="9735" width="5.5703125" style="24" customWidth="1"/>
    <col min="9736" max="9736" width="5.7109375" style="24" customWidth="1"/>
    <col min="9737" max="9737" width="3.85546875" style="24" customWidth="1"/>
    <col min="9738" max="9738" width="5.7109375" style="24" customWidth="1"/>
    <col min="9739" max="9739" width="6" style="24" customWidth="1"/>
    <col min="9740" max="9740" width="3.7109375" style="24" customWidth="1"/>
    <col min="9741" max="9742" width="5.7109375" style="24" customWidth="1"/>
    <col min="9743" max="9743" width="3.85546875" style="24" customWidth="1"/>
    <col min="9744" max="9745" width="5.7109375" style="24" customWidth="1"/>
    <col min="9746" max="9746" width="4.85546875" style="24" customWidth="1"/>
    <col min="9747" max="9748" width="5.7109375" style="24" customWidth="1"/>
    <col min="9749" max="9749" width="5.5703125" style="24" customWidth="1"/>
    <col min="9750" max="9751" width="5.7109375" style="24" customWidth="1"/>
    <col min="9752" max="9752" width="5.5703125" style="24" customWidth="1"/>
    <col min="9753" max="9753" width="7.85546875" style="24" customWidth="1"/>
    <col min="9754" max="9754" width="3.7109375" style="24" customWidth="1"/>
    <col min="9755" max="9755" width="5.7109375" style="24" customWidth="1"/>
    <col min="9756" max="9756" width="0" style="24" hidden="1" customWidth="1"/>
    <col min="9757" max="9757" width="16.42578125" style="24" customWidth="1"/>
    <col min="9758" max="9758" width="16.28515625" style="24" customWidth="1"/>
    <col min="9759" max="9984" width="9.140625" style="24"/>
    <col min="9985" max="9985" width="5.85546875" style="24" customWidth="1"/>
    <col min="9986" max="9986" width="27.28515625" style="24" customWidth="1"/>
    <col min="9987" max="9987" width="2" style="24" customWidth="1"/>
    <col min="9988" max="9988" width="15.85546875" style="24" customWidth="1"/>
    <col min="9989" max="9989" width="17.42578125" style="24" customWidth="1"/>
    <col min="9990" max="9990" width="8" style="24" customWidth="1"/>
    <col min="9991" max="9991" width="5.5703125" style="24" customWidth="1"/>
    <col min="9992" max="9992" width="5.7109375" style="24" customWidth="1"/>
    <col min="9993" max="9993" width="3.85546875" style="24" customWidth="1"/>
    <col min="9994" max="9994" width="5.7109375" style="24" customWidth="1"/>
    <col min="9995" max="9995" width="6" style="24" customWidth="1"/>
    <col min="9996" max="9996" width="3.7109375" style="24" customWidth="1"/>
    <col min="9997" max="9998" width="5.7109375" style="24" customWidth="1"/>
    <col min="9999" max="9999" width="3.85546875" style="24" customWidth="1"/>
    <col min="10000" max="10001" width="5.7109375" style="24" customWidth="1"/>
    <col min="10002" max="10002" width="4.85546875" style="24" customWidth="1"/>
    <col min="10003" max="10004" width="5.7109375" style="24" customWidth="1"/>
    <col min="10005" max="10005" width="5.5703125" style="24" customWidth="1"/>
    <col min="10006" max="10007" width="5.7109375" style="24" customWidth="1"/>
    <col min="10008" max="10008" width="5.5703125" style="24" customWidth="1"/>
    <col min="10009" max="10009" width="7.85546875" style="24" customWidth="1"/>
    <col min="10010" max="10010" width="3.7109375" style="24" customWidth="1"/>
    <col min="10011" max="10011" width="5.7109375" style="24" customWidth="1"/>
    <col min="10012" max="10012" width="0" style="24" hidden="1" customWidth="1"/>
    <col min="10013" max="10013" width="16.42578125" style="24" customWidth="1"/>
    <col min="10014" max="10014" width="16.28515625" style="24" customWidth="1"/>
    <col min="10015" max="10240" width="9.140625" style="24"/>
    <col min="10241" max="10241" width="5.85546875" style="24" customWidth="1"/>
    <col min="10242" max="10242" width="27.28515625" style="24" customWidth="1"/>
    <col min="10243" max="10243" width="2" style="24" customWidth="1"/>
    <col min="10244" max="10244" width="15.85546875" style="24" customWidth="1"/>
    <col min="10245" max="10245" width="17.42578125" style="24" customWidth="1"/>
    <col min="10246" max="10246" width="8" style="24" customWidth="1"/>
    <col min="10247" max="10247" width="5.5703125" style="24" customWidth="1"/>
    <col min="10248" max="10248" width="5.7109375" style="24" customWidth="1"/>
    <col min="10249" max="10249" width="3.85546875" style="24" customWidth="1"/>
    <col min="10250" max="10250" width="5.7109375" style="24" customWidth="1"/>
    <col min="10251" max="10251" width="6" style="24" customWidth="1"/>
    <col min="10252" max="10252" width="3.7109375" style="24" customWidth="1"/>
    <col min="10253" max="10254" width="5.7109375" style="24" customWidth="1"/>
    <col min="10255" max="10255" width="3.85546875" style="24" customWidth="1"/>
    <col min="10256" max="10257" width="5.7109375" style="24" customWidth="1"/>
    <col min="10258" max="10258" width="4.85546875" style="24" customWidth="1"/>
    <col min="10259" max="10260" width="5.7109375" style="24" customWidth="1"/>
    <col min="10261" max="10261" width="5.5703125" style="24" customWidth="1"/>
    <col min="10262" max="10263" width="5.7109375" style="24" customWidth="1"/>
    <col min="10264" max="10264" width="5.5703125" style="24" customWidth="1"/>
    <col min="10265" max="10265" width="7.85546875" style="24" customWidth="1"/>
    <col min="10266" max="10266" width="3.7109375" style="24" customWidth="1"/>
    <col min="10267" max="10267" width="5.7109375" style="24" customWidth="1"/>
    <col min="10268" max="10268" width="0" style="24" hidden="1" customWidth="1"/>
    <col min="10269" max="10269" width="16.42578125" style="24" customWidth="1"/>
    <col min="10270" max="10270" width="16.28515625" style="24" customWidth="1"/>
    <col min="10271" max="10496" width="9.140625" style="24"/>
    <col min="10497" max="10497" width="5.85546875" style="24" customWidth="1"/>
    <col min="10498" max="10498" width="27.28515625" style="24" customWidth="1"/>
    <col min="10499" max="10499" width="2" style="24" customWidth="1"/>
    <col min="10500" max="10500" width="15.85546875" style="24" customWidth="1"/>
    <col min="10501" max="10501" width="17.42578125" style="24" customWidth="1"/>
    <col min="10502" max="10502" width="8" style="24" customWidth="1"/>
    <col min="10503" max="10503" width="5.5703125" style="24" customWidth="1"/>
    <col min="10504" max="10504" width="5.7109375" style="24" customWidth="1"/>
    <col min="10505" max="10505" width="3.85546875" style="24" customWidth="1"/>
    <col min="10506" max="10506" width="5.7109375" style="24" customWidth="1"/>
    <col min="10507" max="10507" width="6" style="24" customWidth="1"/>
    <col min="10508" max="10508" width="3.7109375" style="24" customWidth="1"/>
    <col min="10509" max="10510" width="5.7109375" style="24" customWidth="1"/>
    <col min="10511" max="10511" width="3.85546875" style="24" customWidth="1"/>
    <col min="10512" max="10513" width="5.7109375" style="24" customWidth="1"/>
    <col min="10514" max="10514" width="4.85546875" style="24" customWidth="1"/>
    <col min="10515" max="10516" width="5.7109375" style="24" customWidth="1"/>
    <col min="10517" max="10517" width="5.5703125" style="24" customWidth="1"/>
    <col min="10518" max="10519" width="5.7109375" style="24" customWidth="1"/>
    <col min="10520" max="10520" width="5.5703125" style="24" customWidth="1"/>
    <col min="10521" max="10521" width="7.85546875" style="24" customWidth="1"/>
    <col min="10522" max="10522" width="3.7109375" style="24" customWidth="1"/>
    <col min="10523" max="10523" width="5.7109375" style="24" customWidth="1"/>
    <col min="10524" max="10524" width="0" style="24" hidden="1" customWidth="1"/>
    <col min="10525" max="10525" width="16.42578125" style="24" customWidth="1"/>
    <col min="10526" max="10526" width="16.28515625" style="24" customWidth="1"/>
    <col min="10527" max="10752" width="9.140625" style="24"/>
    <col min="10753" max="10753" width="5.85546875" style="24" customWidth="1"/>
    <col min="10754" max="10754" width="27.28515625" style="24" customWidth="1"/>
    <col min="10755" max="10755" width="2" style="24" customWidth="1"/>
    <col min="10756" max="10756" width="15.85546875" style="24" customWidth="1"/>
    <col min="10757" max="10757" width="17.42578125" style="24" customWidth="1"/>
    <col min="10758" max="10758" width="8" style="24" customWidth="1"/>
    <col min="10759" max="10759" width="5.5703125" style="24" customWidth="1"/>
    <col min="10760" max="10760" width="5.7109375" style="24" customWidth="1"/>
    <col min="10761" max="10761" width="3.85546875" style="24" customWidth="1"/>
    <col min="10762" max="10762" width="5.7109375" style="24" customWidth="1"/>
    <col min="10763" max="10763" width="6" style="24" customWidth="1"/>
    <col min="10764" max="10764" width="3.7109375" style="24" customWidth="1"/>
    <col min="10765" max="10766" width="5.7109375" style="24" customWidth="1"/>
    <col min="10767" max="10767" width="3.85546875" style="24" customWidth="1"/>
    <col min="10768" max="10769" width="5.7109375" style="24" customWidth="1"/>
    <col min="10770" max="10770" width="4.85546875" style="24" customWidth="1"/>
    <col min="10771" max="10772" width="5.7109375" style="24" customWidth="1"/>
    <col min="10773" max="10773" width="5.5703125" style="24" customWidth="1"/>
    <col min="10774" max="10775" width="5.7109375" style="24" customWidth="1"/>
    <col min="10776" max="10776" width="5.5703125" style="24" customWidth="1"/>
    <col min="10777" max="10777" width="7.85546875" style="24" customWidth="1"/>
    <col min="10778" max="10778" width="3.7109375" style="24" customWidth="1"/>
    <col min="10779" max="10779" width="5.7109375" style="24" customWidth="1"/>
    <col min="10780" max="10780" width="0" style="24" hidden="1" customWidth="1"/>
    <col min="10781" max="10781" width="16.42578125" style="24" customWidth="1"/>
    <col min="10782" max="10782" width="16.28515625" style="24" customWidth="1"/>
    <col min="10783" max="11008" width="9.140625" style="24"/>
    <col min="11009" max="11009" width="5.85546875" style="24" customWidth="1"/>
    <col min="11010" max="11010" width="27.28515625" style="24" customWidth="1"/>
    <col min="11011" max="11011" width="2" style="24" customWidth="1"/>
    <col min="11012" max="11012" width="15.85546875" style="24" customWidth="1"/>
    <col min="11013" max="11013" width="17.42578125" style="24" customWidth="1"/>
    <col min="11014" max="11014" width="8" style="24" customWidth="1"/>
    <col min="11015" max="11015" width="5.5703125" style="24" customWidth="1"/>
    <col min="11016" max="11016" width="5.7109375" style="24" customWidth="1"/>
    <col min="11017" max="11017" width="3.85546875" style="24" customWidth="1"/>
    <col min="11018" max="11018" width="5.7109375" style="24" customWidth="1"/>
    <col min="11019" max="11019" width="6" style="24" customWidth="1"/>
    <col min="11020" max="11020" width="3.7109375" style="24" customWidth="1"/>
    <col min="11021" max="11022" width="5.7109375" style="24" customWidth="1"/>
    <col min="11023" max="11023" width="3.85546875" style="24" customWidth="1"/>
    <col min="11024" max="11025" width="5.7109375" style="24" customWidth="1"/>
    <col min="11026" max="11026" width="4.85546875" style="24" customWidth="1"/>
    <col min="11027" max="11028" width="5.7109375" style="24" customWidth="1"/>
    <col min="11029" max="11029" width="5.5703125" style="24" customWidth="1"/>
    <col min="11030" max="11031" width="5.7109375" style="24" customWidth="1"/>
    <col min="11032" max="11032" width="5.5703125" style="24" customWidth="1"/>
    <col min="11033" max="11033" width="7.85546875" style="24" customWidth="1"/>
    <col min="11034" max="11034" width="3.7109375" style="24" customWidth="1"/>
    <col min="11035" max="11035" width="5.7109375" style="24" customWidth="1"/>
    <col min="11036" max="11036" width="0" style="24" hidden="1" customWidth="1"/>
    <col min="11037" max="11037" width="16.42578125" style="24" customWidth="1"/>
    <col min="11038" max="11038" width="16.28515625" style="24" customWidth="1"/>
    <col min="11039" max="11264" width="9.140625" style="24"/>
    <col min="11265" max="11265" width="5.85546875" style="24" customWidth="1"/>
    <col min="11266" max="11266" width="27.28515625" style="24" customWidth="1"/>
    <col min="11267" max="11267" width="2" style="24" customWidth="1"/>
    <col min="11268" max="11268" width="15.85546875" style="24" customWidth="1"/>
    <col min="11269" max="11269" width="17.42578125" style="24" customWidth="1"/>
    <col min="11270" max="11270" width="8" style="24" customWidth="1"/>
    <col min="11271" max="11271" width="5.5703125" style="24" customWidth="1"/>
    <col min="11272" max="11272" width="5.7109375" style="24" customWidth="1"/>
    <col min="11273" max="11273" width="3.85546875" style="24" customWidth="1"/>
    <col min="11274" max="11274" width="5.7109375" style="24" customWidth="1"/>
    <col min="11275" max="11275" width="6" style="24" customWidth="1"/>
    <col min="11276" max="11276" width="3.7109375" style="24" customWidth="1"/>
    <col min="11277" max="11278" width="5.7109375" style="24" customWidth="1"/>
    <col min="11279" max="11279" width="3.85546875" style="24" customWidth="1"/>
    <col min="11280" max="11281" width="5.7109375" style="24" customWidth="1"/>
    <col min="11282" max="11282" width="4.85546875" style="24" customWidth="1"/>
    <col min="11283" max="11284" width="5.7109375" style="24" customWidth="1"/>
    <col min="11285" max="11285" width="5.5703125" style="24" customWidth="1"/>
    <col min="11286" max="11287" width="5.7109375" style="24" customWidth="1"/>
    <col min="11288" max="11288" width="5.5703125" style="24" customWidth="1"/>
    <col min="11289" max="11289" width="7.85546875" style="24" customWidth="1"/>
    <col min="11290" max="11290" width="3.7109375" style="24" customWidth="1"/>
    <col min="11291" max="11291" width="5.7109375" style="24" customWidth="1"/>
    <col min="11292" max="11292" width="0" style="24" hidden="1" customWidth="1"/>
    <col min="11293" max="11293" width="16.42578125" style="24" customWidth="1"/>
    <col min="11294" max="11294" width="16.28515625" style="24" customWidth="1"/>
    <col min="11295" max="11520" width="9.140625" style="24"/>
    <col min="11521" max="11521" width="5.85546875" style="24" customWidth="1"/>
    <col min="11522" max="11522" width="27.28515625" style="24" customWidth="1"/>
    <col min="11523" max="11523" width="2" style="24" customWidth="1"/>
    <col min="11524" max="11524" width="15.85546875" style="24" customWidth="1"/>
    <col min="11525" max="11525" width="17.42578125" style="24" customWidth="1"/>
    <col min="11526" max="11526" width="8" style="24" customWidth="1"/>
    <col min="11527" max="11527" width="5.5703125" style="24" customWidth="1"/>
    <col min="11528" max="11528" width="5.7109375" style="24" customWidth="1"/>
    <col min="11529" max="11529" width="3.85546875" style="24" customWidth="1"/>
    <col min="11530" max="11530" width="5.7109375" style="24" customWidth="1"/>
    <col min="11531" max="11531" width="6" style="24" customWidth="1"/>
    <col min="11532" max="11532" width="3.7109375" style="24" customWidth="1"/>
    <col min="11533" max="11534" width="5.7109375" style="24" customWidth="1"/>
    <col min="11535" max="11535" width="3.85546875" style="24" customWidth="1"/>
    <col min="11536" max="11537" width="5.7109375" style="24" customWidth="1"/>
    <col min="11538" max="11538" width="4.85546875" style="24" customWidth="1"/>
    <col min="11539" max="11540" width="5.7109375" style="24" customWidth="1"/>
    <col min="11541" max="11541" width="5.5703125" style="24" customWidth="1"/>
    <col min="11542" max="11543" width="5.7109375" style="24" customWidth="1"/>
    <col min="11544" max="11544" width="5.5703125" style="24" customWidth="1"/>
    <col min="11545" max="11545" width="7.85546875" style="24" customWidth="1"/>
    <col min="11546" max="11546" width="3.7109375" style="24" customWidth="1"/>
    <col min="11547" max="11547" width="5.7109375" style="24" customWidth="1"/>
    <col min="11548" max="11548" width="0" style="24" hidden="1" customWidth="1"/>
    <col min="11549" max="11549" width="16.42578125" style="24" customWidth="1"/>
    <col min="11550" max="11550" width="16.28515625" style="24" customWidth="1"/>
    <col min="11551" max="11776" width="9.140625" style="24"/>
    <col min="11777" max="11777" width="5.85546875" style="24" customWidth="1"/>
    <col min="11778" max="11778" width="27.28515625" style="24" customWidth="1"/>
    <col min="11779" max="11779" width="2" style="24" customWidth="1"/>
    <col min="11780" max="11780" width="15.85546875" style="24" customWidth="1"/>
    <col min="11781" max="11781" width="17.42578125" style="24" customWidth="1"/>
    <col min="11782" max="11782" width="8" style="24" customWidth="1"/>
    <col min="11783" max="11783" width="5.5703125" style="24" customWidth="1"/>
    <col min="11784" max="11784" width="5.7109375" style="24" customWidth="1"/>
    <col min="11785" max="11785" width="3.85546875" style="24" customWidth="1"/>
    <col min="11786" max="11786" width="5.7109375" style="24" customWidth="1"/>
    <col min="11787" max="11787" width="6" style="24" customWidth="1"/>
    <col min="11788" max="11788" width="3.7109375" style="24" customWidth="1"/>
    <col min="11789" max="11790" width="5.7109375" style="24" customWidth="1"/>
    <col min="11791" max="11791" width="3.85546875" style="24" customWidth="1"/>
    <col min="11792" max="11793" width="5.7109375" style="24" customWidth="1"/>
    <col min="11794" max="11794" width="4.85546875" style="24" customWidth="1"/>
    <col min="11795" max="11796" width="5.7109375" style="24" customWidth="1"/>
    <col min="11797" max="11797" width="5.5703125" style="24" customWidth="1"/>
    <col min="11798" max="11799" width="5.7109375" style="24" customWidth="1"/>
    <col min="11800" max="11800" width="5.5703125" style="24" customWidth="1"/>
    <col min="11801" max="11801" width="7.85546875" style="24" customWidth="1"/>
    <col min="11802" max="11802" width="3.7109375" style="24" customWidth="1"/>
    <col min="11803" max="11803" width="5.7109375" style="24" customWidth="1"/>
    <col min="11804" max="11804" width="0" style="24" hidden="1" customWidth="1"/>
    <col min="11805" max="11805" width="16.42578125" style="24" customWidth="1"/>
    <col min="11806" max="11806" width="16.28515625" style="24" customWidth="1"/>
    <col min="11807" max="12032" width="9.140625" style="24"/>
    <col min="12033" max="12033" width="5.85546875" style="24" customWidth="1"/>
    <col min="12034" max="12034" width="27.28515625" style="24" customWidth="1"/>
    <col min="12035" max="12035" width="2" style="24" customWidth="1"/>
    <col min="12036" max="12036" width="15.85546875" style="24" customWidth="1"/>
    <col min="12037" max="12037" width="17.42578125" style="24" customWidth="1"/>
    <col min="12038" max="12038" width="8" style="24" customWidth="1"/>
    <col min="12039" max="12039" width="5.5703125" style="24" customWidth="1"/>
    <col min="12040" max="12040" width="5.7109375" style="24" customWidth="1"/>
    <col min="12041" max="12041" width="3.85546875" style="24" customWidth="1"/>
    <col min="12042" max="12042" width="5.7109375" style="24" customWidth="1"/>
    <col min="12043" max="12043" width="6" style="24" customWidth="1"/>
    <col min="12044" max="12044" width="3.7109375" style="24" customWidth="1"/>
    <col min="12045" max="12046" width="5.7109375" style="24" customWidth="1"/>
    <col min="12047" max="12047" width="3.85546875" style="24" customWidth="1"/>
    <col min="12048" max="12049" width="5.7109375" style="24" customWidth="1"/>
    <col min="12050" max="12050" width="4.85546875" style="24" customWidth="1"/>
    <col min="12051" max="12052" width="5.7109375" style="24" customWidth="1"/>
    <col min="12053" max="12053" width="5.5703125" style="24" customWidth="1"/>
    <col min="12054" max="12055" width="5.7109375" style="24" customWidth="1"/>
    <col min="12056" max="12056" width="5.5703125" style="24" customWidth="1"/>
    <col min="12057" max="12057" width="7.85546875" style="24" customWidth="1"/>
    <col min="12058" max="12058" width="3.7109375" style="24" customWidth="1"/>
    <col min="12059" max="12059" width="5.7109375" style="24" customWidth="1"/>
    <col min="12060" max="12060" width="0" style="24" hidden="1" customWidth="1"/>
    <col min="12061" max="12061" width="16.42578125" style="24" customWidth="1"/>
    <col min="12062" max="12062" width="16.28515625" style="24" customWidth="1"/>
    <col min="12063" max="12288" width="9.140625" style="24"/>
    <col min="12289" max="12289" width="5.85546875" style="24" customWidth="1"/>
    <col min="12290" max="12290" width="27.28515625" style="24" customWidth="1"/>
    <col min="12291" max="12291" width="2" style="24" customWidth="1"/>
    <col min="12292" max="12292" width="15.85546875" style="24" customWidth="1"/>
    <col min="12293" max="12293" width="17.42578125" style="24" customWidth="1"/>
    <col min="12294" max="12294" width="8" style="24" customWidth="1"/>
    <col min="12295" max="12295" width="5.5703125" style="24" customWidth="1"/>
    <col min="12296" max="12296" width="5.7109375" style="24" customWidth="1"/>
    <col min="12297" max="12297" width="3.85546875" style="24" customWidth="1"/>
    <col min="12298" max="12298" width="5.7109375" style="24" customWidth="1"/>
    <col min="12299" max="12299" width="6" style="24" customWidth="1"/>
    <col min="12300" max="12300" width="3.7109375" style="24" customWidth="1"/>
    <col min="12301" max="12302" width="5.7109375" style="24" customWidth="1"/>
    <col min="12303" max="12303" width="3.85546875" style="24" customWidth="1"/>
    <col min="12304" max="12305" width="5.7109375" style="24" customWidth="1"/>
    <col min="12306" max="12306" width="4.85546875" style="24" customWidth="1"/>
    <col min="12307" max="12308" width="5.7109375" style="24" customWidth="1"/>
    <col min="12309" max="12309" width="5.5703125" style="24" customWidth="1"/>
    <col min="12310" max="12311" width="5.7109375" style="24" customWidth="1"/>
    <col min="12312" max="12312" width="5.5703125" style="24" customWidth="1"/>
    <col min="12313" max="12313" width="7.85546875" style="24" customWidth="1"/>
    <col min="12314" max="12314" width="3.7109375" style="24" customWidth="1"/>
    <col min="12315" max="12315" width="5.7109375" style="24" customWidth="1"/>
    <col min="12316" max="12316" width="0" style="24" hidden="1" customWidth="1"/>
    <col min="12317" max="12317" width="16.42578125" style="24" customWidth="1"/>
    <col min="12318" max="12318" width="16.28515625" style="24" customWidth="1"/>
    <col min="12319" max="12544" width="9.140625" style="24"/>
    <col min="12545" max="12545" width="5.85546875" style="24" customWidth="1"/>
    <col min="12546" max="12546" width="27.28515625" style="24" customWidth="1"/>
    <col min="12547" max="12547" width="2" style="24" customWidth="1"/>
    <col min="12548" max="12548" width="15.85546875" style="24" customWidth="1"/>
    <col min="12549" max="12549" width="17.42578125" style="24" customWidth="1"/>
    <col min="12550" max="12550" width="8" style="24" customWidth="1"/>
    <col min="12551" max="12551" width="5.5703125" style="24" customWidth="1"/>
    <col min="12552" max="12552" width="5.7109375" style="24" customWidth="1"/>
    <col min="12553" max="12553" width="3.85546875" style="24" customWidth="1"/>
    <col min="12554" max="12554" width="5.7109375" style="24" customWidth="1"/>
    <col min="12555" max="12555" width="6" style="24" customWidth="1"/>
    <col min="12556" max="12556" width="3.7109375" style="24" customWidth="1"/>
    <col min="12557" max="12558" width="5.7109375" style="24" customWidth="1"/>
    <col min="12559" max="12559" width="3.85546875" style="24" customWidth="1"/>
    <col min="12560" max="12561" width="5.7109375" style="24" customWidth="1"/>
    <col min="12562" max="12562" width="4.85546875" style="24" customWidth="1"/>
    <col min="12563" max="12564" width="5.7109375" style="24" customWidth="1"/>
    <col min="12565" max="12565" width="5.5703125" style="24" customWidth="1"/>
    <col min="12566" max="12567" width="5.7109375" style="24" customWidth="1"/>
    <col min="12568" max="12568" width="5.5703125" style="24" customWidth="1"/>
    <col min="12569" max="12569" width="7.85546875" style="24" customWidth="1"/>
    <col min="12570" max="12570" width="3.7109375" style="24" customWidth="1"/>
    <col min="12571" max="12571" width="5.7109375" style="24" customWidth="1"/>
    <col min="12572" max="12572" width="0" style="24" hidden="1" customWidth="1"/>
    <col min="12573" max="12573" width="16.42578125" style="24" customWidth="1"/>
    <col min="12574" max="12574" width="16.28515625" style="24" customWidth="1"/>
    <col min="12575" max="12800" width="9.140625" style="24"/>
    <col min="12801" max="12801" width="5.85546875" style="24" customWidth="1"/>
    <col min="12802" max="12802" width="27.28515625" style="24" customWidth="1"/>
    <col min="12803" max="12803" width="2" style="24" customWidth="1"/>
    <col min="12804" max="12804" width="15.85546875" style="24" customWidth="1"/>
    <col min="12805" max="12805" width="17.42578125" style="24" customWidth="1"/>
    <col min="12806" max="12806" width="8" style="24" customWidth="1"/>
    <col min="12807" max="12807" width="5.5703125" style="24" customWidth="1"/>
    <col min="12808" max="12808" width="5.7109375" style="24" customWidth="1"/>
    <col min="12809" max="12809" width="3.85546875" style="24" customWidth="1"/>
    <col min="12810" max="12810" width="5.7109375" style="24" customWidth="1"/>
    <col min="12811" max="12811" width="6" style="24" customWidth="1"/>
    <col min="12812" max="12812" width="3.7109375" style="24" customWidth="1"/>
    <col min="12813" max="12814" width="5.7109375" style="24" customWidth="1"/>
    <col min="12815" max="12815" width="3.85546875" style="24" customWidth="1"/>
    <col min="12816" max="12817" width="5.7109375" style="24" customWidth="1"/>
    <col min="12818" max="12818" width="4.85546875" style="24" customWidth="1"/>
    <col min="12819" max="12820" width="5.7109375" style="24" customWidth="1"/>
    <col min="12821" max="12821" width="5.5703125" style="24" customWidth="1"/>
    <col min="12822" max="12823" width="5.7109375" style="24" customWidth="1"/>
    <col min="12824" max="12824" width="5.5703125" style="24" customWidth="1"/>
    <col min="12825" max="12825" width="7.85546875" style="24" customWidth="1"/>
    <col min="12826" max="12826" width="3.7109375" style="24" customWidth="1"/>
    <col min="12827" max="12827" width="5.7109375" style="24" customWidth="1"/>
    <col min="12828" max="12828" width="0" style="24" hidden="1" customWidth="1"/>
    <col min="12829" max="12829" width="16.42578125" style="24" customWidth="1"/>
    <col min="12830" max="12830" width="16.28515625" style="24" customWidth="1"/>
    <col min="12831" max="13056" width="9.140625" style="24"/>
    <col min="13057" max="13057" width="5.85546875" style="24" customWidth="1"/>
    <col min="13058" max="13058" width="27.28515625" style="24" customWidth="1"/>
    <col min="13059" max="13059" width="2" style="24" customWidth="1"/>
    <col min="13060" max="13060" width="15.85546875" style="24" customWidth="1"/>
    <col min="13061" max="13061" width="17.42578125" style="24" customWidth="1"/>
    <col min="13062" max="13062" width="8" style="24" customWidth="1"/>
    <col min="13063" max="13063" width="5.5703125" style="24" customWidth="1"/>
    <col min="13064" max="13064" width="5.7109375" style="24" customWidth="1"/>
    <col min="13065" max="13065" width="3.85546875" style="24" customWidth="1"/>
    <col min="13066" max="13066" width="5.7109375" style="24" customWidth="1"/>
    <col min="13067" max="13067" width="6" style="24" customWidth="1"/>
    <col min="13068" max="13068" width="3.7109375" style="24" customWidth="1"/>
    <col min="13069" max="13070" width="5.7109375" style="24" customWidth="1"/>
    <col min="13071" max="13071" width="3.85546875" style="24" customWidth="1"/>
    <col min="13072" max="13073" width="5.7109375" style="24" customWidth="1"/>
    <col min="13074" max="13074" width="4.85546875" style="24" customWidth="1"/>
    <col min="13075" max="13076" width="5.7109375" style="24" customWidth="1"/>
    <col min="13077" max="13077" width="5.5703125" style="24" customWidth="1"/>
    <col min="13078" max="13079" width="5.7109375" style="24" customWidth="1"/>
    <col min="13080" max="13080" width="5.5703125" style="24" customWidth="1"/>
    <col min="13081" max="13081" width="7.85546875" style="24" customWidth="1"/>
    <col min="13082" max="13082" width="3.7109375" style="24" customWidth="1"/>
    <col min="13083" max="13083" width="5.7109375" style="24" customWidth="1"/>
    <col min="13084" max="13084" width="0" style="24" hidden="1" customWidth="1"/>
    <col min="13085" max="13085" width="16.42578125" style="24" customWidth="1"/>
    <col min="13086" max="13086" width="16.28515625" style="24" customWidth="1"/>
    <col min="13087" max="13312" width="9.140625" style="24"/>
    <col min="13313" max="13313" width="5.85546875" style="24" customWidth="1"/>
    <col min="13314" max="13314" width="27.28515625" style="24" customWidth="1"/>
    <col min="13315" max="13315" width="2" style="24" customWidth="1"/>
    <col min="13316" max="13316" width="15.85546875" style="24" customWidth="1"/>
    <col min="13317" max="13317" width="17.42578125" style="24" customWidth="1"/>
    <col min="13318" max="13318" width="8" style="24" customWidth="1"/>
    <col min="13319" max="13319" width="5.5703125" style="24" customWidth="1"/>
    <col min="13320" max="13320" width="5.7109375" style="24" customWidth="1"/>
    <col min="13321" max="13321" width="3.85546875" style="24" customWidth="1"/>
    <col min="13322" max="13322" width="5.7109375" style="24" customWidth="1"/>
    <col min="13323" max="13323" width="6" style="24" customWidth="1"/>
    <col min="13324" max="13324" width="3.7109375" style="24" customWidth="1"/>
    <col min="13325" max="13326" width="5.7109375" style="24" customWidth="1"/>
    <col min="13327" max="13327" width="3.85546875" style="24" customWidth="1"/>
    <col min="13328" max="13329" width="5.7109375" style="24" customWidth="1"/>
    <col min="13330" max="13330" width="4.85546875" style="24" customWidth="1"/>
    <col min="13331" max="13332" width="5.7109375" style="24" customWidth="1"/>
    <col min="13333" max="13333" width="5.5703125" style="24" customWidth="1"/>
    <col min="13334" max="13335" width="5.7109375" style="24" customWidth="1"/>
    <col min="13336" max="13336" width="5.5703125" style="24" customWidth="1"/>
    <col min="13337" max="13337" width="7.85546875" style="24" customWidth="1"/>
    <col min="13338" max="13338" width="3.7109375" style="24" customWidth="1"/>
    <col min="13339" max="13339" width="5.7109375" style="24" customWidth="1"/>
    <col min="13340" max="13340" width="0" style="24" hidden="1" customWidth="1"/>
    <col min="13341" max="13341" width="16.42578125" style="24" customWidth="1"/>
    <col min="13342" max="13342" width="16.28515625" style="24" customWidth="1"/>
    <col min="13343" max="13568" width="9.140625" style="24"/>
    <col min="13569" max="13569" width="5.85546875" style="24" customWidth="1"/>
    <col min="13570" max="13570" width="27.28515625" style="24" customWidth="1"/>
    <col min="13571" max="13571" width="2" style="24" customWidth="1"/>
    <col min="13572" max="13572" width="15.85546875" style="24" customWidth="1"/>
    <col min="13573" max="13573" width="17.42578125" style="24" customWidth="1"/>
    <col min="13574" max="13574" width="8" style="24" customWidth="1"/>
    <col min="13575" max="13575" width="5.5703125" style="24" customWidth="1"/>
    <col min="13576" max="13576" width="5.7109375" style="24" customWidth="1"/>
    <col min="13577" max="13577" width="3.85546875" style="24" customWidth="1"/>
    <col min="13578" max="13578" width="5.7109375" style="24" customWidth="1"/>
    <col min="13579" max="13579" width="6" style="24" customWidth="1"/>
    <col min="13580" max="13580" width="3.7109375" style="24" customWidth="1"/>
    <col min="13581" max="13582" width="5.7109375" style="24" customWidth="1"/>
    <col min="13583" max="13583" width="3.85546875" style="24" customWidth="1"/>
    <col min="13584" max="13585" width="5.7109375" style="24" customWidth="1"/>
    <col min="13586" max="13586" width="4.85546875" style="24" customWidth="1"/>
    <col min="13587" max="13588" width="5.7109375" style="24" customWidth="1"/>
    <col min="13589" max="13589" width="5.5703125" style="24" customWidth="1"/>
    <col min="13590" max="13591" width="5.7109375" style="24" customWidth="1"/>
    <col min="13592" max="13592" width="5.5703125" style="24" customWidth="1"/>
    <col min="13593" max="13593" width="7.85546875" style="24" customWidth="1"/>
    <col min="13594" max="13594" width="3.7109375" style="24" customWidth="1"/>
    <col min="13595" max="13595" width="5.7109375" style="24" customWidth="1"/>
    <col min="13596" max="13596" width="0" style="24" hidden="1" customWidth="1"/>
    <col min="13597" max="13597" width="16.42578125" style="24" customWidth="1"/>
    <col min="13598" max="13598" width="16.28515625" style="24" customWidth="1"/>
    <col min="13599" max="13824" width="9.140625" style="24"/>
    <col min="13825" max="13825" width="5.85546875" style="24" customWidth="1"/>
    <col min="13826" max="13826" width="27.28515625" style="24" customWidth="1"/>
    <col min="13827" max="13827" width="2" style="24" customWidth="1"/>
    <col min="13828" max="13828" width="15.85546875" style="24" customWidth="1"/>
    <col min="13829" max="13829" width="17.42578125" style="24" customWidth="1"/>
    <col min="13830" max="13830" width="8" style="24" customWidth="1"/>
    <col min="13831" max="13831" width="5.5703125" style="24" customWidth="1"/>
    <col min="13832" max="13832" width="5.7109375" style="24" customWidth="1"/>
    <col min="13833" max="13833" width="3.85546875" style="24" customWidth="1"/>
    <col min="13834" max="13834" width="5.7109375" style="24" customWidth="1"/>
    <col min="13835" max="13835" width="6" style="24" customWidth="1"/>
    <col min="13836" max="13836" width="3.7109375" style="24" customWidth="1"/>
    <col min="13837" max="13838" width="5.7109375" style="24" customWidth="1"/>
    <col min="13839" max="13839" width="3.85546875" style="24" customWidth="1"/>
    <col min="13840" max="13841" width="5.7109375" style="24" customWidth="1"/>
    <col min="13842" max="13842" width="4.85546875" style="24" customWidth="1"/>
    <col min="13843" max="13844" width="5.7109375" style="24" customWidth="1"/>
    <col min="13845" max="13845" width="5.5703125" style="24" customWidth="1"/>
    <col min="13846" max="13847" width="5.7109375" style="24" customWidth="1"/>
    <col min="13848" max="13848" width="5.5703125" style="24" customWidth="1"/>
    <col min="13849" max="13849" width="7.85546875" style="24" customWidth="1"/>
    <col min="13850" max="13850" width="3.7109375" style="24" customWidth="1"/>
    <col min="13851" max="13851" width="5.7109375" style="24" customWidth="1"/>
    <col min="13852" max="13852" width="0" style="24" hidden="1" customWidth="1"/>
    <col min="13853" max="13853" width="16.42578125" style="24" customWidth="1"/>
    <col min="13854" max="13854" width="16.28515625" style="24" customWidth="1"/>
    <col min="13855" max="14080" width="9.140625" style="24"/>
    <col min="14081" max="14081" width="5.85546875" style="24" customWidth="1"/>
    <col min="14082" max="14082" width="27.28515625" style="24" customWidth="1"/>
    <col min="14083" max="14083" width="2" style="24" customWidth="1"/>
    <col min="14084" max="14084" width="15.85546875" style="24" customWidth="1"/>
    <col min="14085" max="14085" width="17.42578125" style="24" customWidth="1"/>
    <col min="14086" max="14086" width="8" style="24" customWidth="1"/>
    <col min="14087" max="14087" width="5.5703125" style="24" customWidth="1"/>
    <col min="14088" max="14088" width="5.7109375" style="24" customWidth="1"/>
    <col min="14089" max="14089" width="3.85546875" style="24" customWidth="1"/>
    <col min="14090" max="14090" width="5.7109375" style="24" customWidth="1"/>
    <col min="14091" max="14091" width="6" style="24" customWidth="1"/>
    <col min="14092" max="14092" width="3.7109375" style="24" customWidth="1"/>
    <col min="14093" max="14094" width="5.7109375" style="24" customWidth="1"/>
    <col min="14095" max="14095" width="3.85546875" style="24" customWidth="1"/>
    <col min="14096" max="14097" width="5.7109375" style="24" customWidth="1"/>
    <col min="14098" max="14098" width="4.85546875" style="24" customWidth="1"/>
    <col min="14099" max="14100" width="5.7109375" style="24" customWidth="1"/>
    <col min="14101" max="14101" width="5.5703125" style="24" customWidth="1"/>
    <col min="14102" max="14103" width="5.7109375" style="24" customWidth="1"/>
    <col min="14104" max="14104" width="5.5703125" style="24" customWidth="1"/>
    <col min="14105" max="14105" width="7.85546875" style="24" customWidth="1"/>
    <col min="14106" max="14106" width="3.7109375" style="24" customWidth="1"/>
    <col min="14107" max="14107" width="5.7109375" style="24" customWidth="1"/>
    <col min="14108" max="14108" width="0" style="24" hidden="1" customWidth="1"/>
    <col min="14109" max="14109" width="16.42578125" style="24" customWidth="1"/>
    <col min="14110" max="14110" width="16.28515625" style="24" customWidth="1"/>
    <col min="14111" max="14336" width="9.140625" style="24"/>
    <col min="14337" max="14337" width="5.85546875" style="24" customWidth="1"/>
    <col min="14338" max="14338" width="27.28515625" style="24" customWidth="1"/>
    <col min="14339" max="14339" width="2" style="24" customWidth="1"/>
    <col min="14340" max="14340" width="15.85546875" style="24" customWidth="1"/>
    <col min="14341" max="14341" width="17.42578125" style="24" customWidth="1"/>
    <col min="14342" max="14342" width="8" style="24" customWidth="1"/>
    <col min="14343" max="14343" width="5.5703125" style="24" customWidth="1"/>
    <col min="14344" max="14344" width="5.7109375" style="24" customWidth="1"/>
    <col min="14345" max="14345" width="3.85546875" style="24" customWidth="1"/>
    <col min="14346" max="14346" width="5.7109375" style="24" customWidth="1"/>
    <col min="14347" max="14347" width="6" style="24" customWidth="1"/>
    <col min="14348" max="14348" width="3.7109375" style="24" customWidth="1"/>
    <col min="14349" max="14350" width="5.7109375" style="24" customWidth="1"/>
    <col min="14351" max="14351" width="3.85546875" style="24" customWidth="1"/>
    <col min="14352" max="14353" width="5.7109375" style="24" customWidth="1"/>
    <col min="14354" max="14354" width="4.85546875" style="24" customWidth="1"/>
    <col min="14355" max="14356" width="5.7109375" style="24" customWidth="1"/>
    <col min="14357" max="14357" width="5.5703125" style="24" customWidth="1"/>
    <col min="14358" max="14359" width="5.7109375" style="24" customWidth="1"/>
    <col min="14360" max="14360" width="5.5703125" style="24" customWidth="1"/>
    <col min="14361" max="14361" width="7.85546875" style="24" customWidth="1"/>
    <col min="14362" max="14362" width="3.7109375" style="24" customWidth="1"/>
    <col min="14363" max="14363" width="5.7109375" style="24" customWidth="1"/>
    <col min="14364" max="14364" width="0" style="24" hidden="1" customWidth="1"/>
    <col min="14365" max="14365" width="16.42578125" style="24" customWidth="1"/>
    <col min="14366" max="14366" width="16.28515625" style="24" customWidth="1"/>
    <col min="14367" max="14592" width="9.140625" style="24"/>
    <col min="14593" max="14593" width="5.85546875" style="24" customWidth="1"/>
    <col min="14594" max="14594" width="27.28515625" style="24" customWidth="1"/>
    <col min="14595" max="14595" width="2" style="24" customWidth="1"/>
    <col min="14596" max="14596" width="15.85546875" style="24" customWidth="1"/>
    <col min="14597" max="14597" width="17.42578125" style="24" customWidth="1"/>
    <col min="14598" max="14598" width="8" style="24" customWidth="1"/>
    <col min="14599" max="14599" width="5.5703125" style="24" customWidth="1"/>
    <col min="14600" max="14600" width="5.7109375" style="24" customWidth="1"/>
    <col min="14601" max="14601" width="3.85546875" style="24" customWidth="1"/>
    <col min="14602" max="14602" width="5.7109375" style="24" customWidth="1"/>
    <col min="14603" max="14603" width="6" style="24" customWidth="1"/>
    <col min="14604" max="14604" width="3.7109375" style="24" customWidth="1"/>
    <col min="14605" max="14606" width="5.7109375" style="24" customWidth="1"/>
    <col min="14607" max="14607" width="3.85546875" style="24" customWidth="1"/>
    <col min="14608" max="14609" width="5.7109375" style="24" customWidth="1"/>
    <col min="14610" max="14610" width="4.85546875" style="24" customWidth="1"/>
    <col min="14611" max="14612" width="5.7109375" style="24" customWidth="1"/>
    <col min="14613" max="14613" width="5.5703125" style="24" customWidth="1"/>
    <col min="14614" max="14615" width="5.7109375" style="24" customWidth="1"/>
    <col min="14616" max="14616" width="5.5703125" style="24" customWidth="1"/>
    <col min="14617" max="14617" width="7.85546875" style="24" customWidth="1"/>
    <col min="14618" max="14618" width="3.7109375" style="24" customWidth="1"/>
    <col min="14619" max="14619" width="5.7109375" style="24" customWidth="1"/>
    <col min="14620" max="14620" width="0" style="24" hidden="1" customWidth="1"/>
    <col min="14621" max="14621" width="16.42578125" style="24" customWidth="1"/>
    <col min="14622" max="14622" width="16.28515625" style="24" customWidth="1"/>
    <col min="14623" max="14848" width="9.140625" style="24"/>
    <col min="14849" max="14849" width="5.85546875" style="24" customWidth="1"/>
    <col min="14850" max="14850" width="27.28515625" style="24" customWidth="1"/>
    <col min="14851" max="14851" width="2" style="24" customWidth="1"/>
    <col min="14852" max="14852" width="15.85546875" style="24" customWidth="1"/>
    <col min="14853" max="14853" width="17.42578125" style="24" customWidth="1"/>
    <col min="14854" max="14854" width="8" style="24" customWidth="1"/>
    <col min="14855" max="14855" width="5.5703125" style="24" customWidth="1"/>
    <col min="14856" max="14856" width="5.7109375" style="24" customWidth="1"/>
    <col min="14857" max="14857" width="3.85546875" style="24" customWidth="1"/>
    <col min="14858" max="14858" width="5.7109375" style="24" customWidth="1"/>
    <col min="14859" max="14859" width="6" style="24" customWidth="1"/>
    <col min="14860" max="14860" width="3.7109375" style="24" customWidth="1"/>
    <col min="14861" max="14862" width="5.7109375" style="24" customWidth="1"/>
    <col min="14863" max="14863" width="3.85546875" style="24" customWidth="1"/>
    <col min="14864" max="14865" width="5.7109375" style="24" customWidth="1"/>
    <col min="14866" max="14866" width="4.85546875" style="24" customWidth="1"/>
    <col min="14867" max="14868" width="5.7109375" style="24" customWidth="1"/>
    <col min="14869" max="14869" width="5.5703125" style="24" customWidth="1"/>
    <col min="14870" max="14871" width="5.7109375" style="24" customWidth="1"/>
    <col min="14872" max="14872" width="5.5703125" style="24" customWidth="1"/>
    <col min="14873" max="14873" width="7.85546875" style="24" customWidth="1"/>
    <col min="14874" max="14874" width="3.7109375" style="24" customWidth="1"/>
    <col min="14875" max="14875" width="5.7109375" style="24" customWidth="1"/>
    <col min="14876" max="14876" width="0" style="24" hidden="1" customWidth="1"/>
    <col min="14877" max="14877" width="16.42578125" style="24" customWidth="1"/>
    <col min="14878" max="14878" width="16.28515625" style="24" customWidth="1"/>
    <col min="14879" max="15104" width="9.140625" style="24"/>
    <col min="15105" max="15105" width="5.85546875" style="24" customWidth="1"/>
    <col min="15106" max="15106" width="27.28515625" style="24" customWidth="1"/>
    <col min="15107" max="15107" width="2" style="24" customWidth="1"/>
    <col min="15108" max="15108" width="15.85546875" style="24" customWidth="1"/>
    <col min="15109" max="15109" width="17.42578125" style="24" customWidth="1"/>
    <col min="15110" max="15110" width="8" style="24" customWidth="1"/>
    <col min="15111" max="15111" width="5.5703125" style="24" customWidth="1"/>
    <col min="15112" max="15112" width="5.7109375" style="24" customWidth="1"/>
    <col min="15113" max="15113" width="3.85546875" style="24" customWidth="1"/>
    <col min="15114" max="15114" width="5.7109375" style="24" customWidth="1"/>
    <col min="15115" max="15115" width="6" style="24" customWidth="1"/>
    <col min="15116" max="15116" width="3.7109375" style="24" customWidth="1"/>
    <col min="15117" max="15118" width="5.7109375" style="24" customWidth="1"/>
    <col min="15119" max="15119" width="3.85546875" style="24" customWidth="1"/>
    <col min="15120" max="15121" width="5.7109375" style="24" customWidth="1"/>
    <col min="15122" max="15122" width="4.85546875" style="24" customWidth="1"/>
    <col min="15123" max="15124" width="5.7109375" style="24" customWidth="1"/>
    <col min="15125" max="15125" width="5.5703125" style="24" customWidth="1"/>
    <col min="15126" max="15127" width="5.7109375" style="24" customWidth="1"/>
    <col min="15128" max="15128" width="5.5703125" style="24" customWidth="1"/>
    <col min="15129" max="15129" width="7.85546875" style="24" customWidth="1"/>
    <col min="15130" max="15130" width="3.7109375" style="24" customWidth="1"/>
    <col min="15131" max="15131" width="5.7109375" style="24" customWidth="1"/>
    <col min="15132" max="15132" width="0" style="24" hidden="1" customWidth="1"/>
    <col min="15133" max="15133" width="16.42578125" style="24" customWidth="1"/>
    <col min="15134" max="15134" width="16.28515625" style="24" customWidth="1"/>
    <col min="15135" max="15360" width="9.140625" style="24"/>
    <col min="15361" max="15361" width="5.85546875" style="24" customWidth="1"/>
    <col min="15362" max="15362" width="27.28515625" style="24" customWidth="1"/>
    <col min="15363" max="15363" width="2" style="24" customWidth="1"/>
    <col min="15364" max="15364" width="15.85546875" style="24" customWidth="1"/>
    <col min="15365" max="15365" width="17.42578125" style="24" customWidth="1"/>
    <col min="15366" max="15366" width="8" style="24" customWidth="1"/>
    <col min="15367" max="15367" width="5.5703125" style="24" customWidth="1"/>
    <col min="15368" max="15368" width="5.7109375" style="24" customWidth="1"/>
    <col min="15369" max="15369" width="3.85546875" style="24" customWidth="1"/>
    <col min="15370" max="15370" width="5.7109375" style="24" customWidth="1"/>
    <col min="15371" max="15371" width="6" style="24" customWidth="1"/>
    <col min="15372" max="15372" width="3.7109375" style="24" customWidth="1"/>
    <col min="15373" max="15374" width="5.7109375" style="24" customWidth="1"/>
    <col min="15375" max="15375" width="3.85546875" style="24" customWidth="1"/>
    <col min="15376" max="15377" width="5.7109375" style="24" customWidth="1"/>
    <col min="15378" max="15378" width="4.85546875" style="24" customWidth="1"/>
    <col min="15379" max="15380" width="5.7109375" style="24" customWidth="1"/>
    <col min="15381" max="15381" width="5.5703125" style="24" customWidth="1"/>
    <col min="15382" max="15383" width="5.7109375" style="24" customWidth="1"/>
    <col min="15384" max="15384" width="5.5703125" style="24" customWidth="1"/>
    <col min="15385" max="15385" width="7.85546875" style="24" customWidth="1"/>
    <col min="15386" max="15386" width="3.7109375" style="24" customWidth="1"/>
    <col min="15387" max="15387" width="5.7109375" style="24" customWidth="1"/>
    <col min="15388" max="15388" width="0" style="24" hidden="1" customWidth="1"/>
    <col min="15389" max="15389" width="16.42578125" style="24" customWidth="1"/>
    <col min="15390" max="15390" width="16.28515625" style="24" customWidth="1"/>
    <col min="15391" max="15616" width="9.140625" style="24"/>
    <col min="15617" max="15617" width="5.85546875" style="24" customWidth="1"/>
    <col min="15618" max="15618" width="27.28515625" style="24" customWidth="1"/>
    <col min="15619" max="15619" width="2" style="24" customWidth="1"/>
    <col min="15620" max="15620" width="15.85546875" style="24" customWidth="1"/>
    <col min="15621" max="15621" width="17.42578125" style="24" customWidth="1"/>
    <col min="15622" max="15622" width="8" style="24" customWidth="1"/>
    <col min="15623" max="15623" width="5.5703125" style="24" customWidth="1"/>
    <col min="15624" max="15624" width="5.7109375" style="24" customWidth="1"/>
    <col min="15625" max="15625" width="3.85546875" style="24" customWidth="1"/>
    <col min="15626" max="15626" width="5.7109375" style="24" customWidth="1"/>
    <col min="15627" max="15627" width="6" style="24" customWidth="1"/>
    <col min="15628" max="15628" width="3.7109375" style="24" customWidth="1"/>
    <col min="15629" max="15630" width="5.7109375" style="24" customWidth="1"/>
    <col min="15631" max="15631" width="3.85546875" style="24" customWidth="1"/>
    <col min="15632" max="15633" width="5.7109375" style="24" customWidth="1"/>
    <col min="15634" max="15634" width="4.85546875" style="24" customWidth="1"/>
    <col min="15635" max="15636" width="5.7109375" style="24" customWidth="1"/>
    <col min="15637" max="15637" width="5.5703125" style="24" customWidth="1"/>
    <col min="15638" max="15639" width="5.7109375" style="24" customWidth="1"/>
    <col min="15640" max="15640" width="5.5703125" style="24" customWidth="1"/>
    <col min="15641" max="15641" width="7.85546875" style="24" customWidth="1"/>
    <col min="15642" max="15642" width="3.7109375" style="24" customWidth="1"/>
    <col min="15643" max="15643" width="5.7109375" style="24" customWidth="1"/>
    <col min="15644" max="15644" width="0" style="24" hidden="1" customWidth="1"/>
    <col min="15645" max="15645" width="16.42578125" style="24" customWidth="1"/>
    <col min="15646" max="15646" width="16.28515625" style="24" customWidth="1"/>
    <col min="15647" max="15872" width="9.140625" style="24"/>
    <col min="15873" max="15873" width="5.85546875" style="24" customWidth="1"/>
    <col min="15874" max="15874" width="27.28515625" style="24" customWidth="1"/>
    <col min="15875" max="15875" width="2" style="24" customWidth="1"/>
    <col min="15876" max="15876" width="15.85546875" style="24" customWidth="1"/>
    <col min="15877" max="15877" width="17.42578125" style="24" customWidth="1"/>
    <col min="15878" max="15878" width="8" style="24" customWidth="1"/>
    <col min="15879" max="15879" width="5.5703125" style="24" customWidth="1"/>
    <col min="15880" max="15880" width="5.7109375" style="24" customWidth="1"/>
    <col min="15881" max="15881" width="3.85546875" style="24" customWidth="1"/>
    <col min="15882" max="15882" width="5.7109375" style="24" customWidth="1"/>
    <col min="15883" max="15883" width="6" style="24" customWidth="1"/>
    <col min="15884" max="15884" width="3.7109375" style="24" customWidth="1"/>
    <col min="15885" max="15886" width="5.7109375" style="24" customWidth="1"/>
    <col min="15887" max="15887" width="3.85546875" style="24" customWidth="1"/>
    <col min="15888" max="15889" width="5.7109375" style="24" customWidth="1"/>
    <col min="15890" max="15890" width="4.85546875" style="24" customWidth="1"/>
    <col min="15891" max="15892" width="5.7109375" style="24" customWidth="1"/>
    <col min="15893" max="15893" width="5.5703125" style="24" customWidth="1"/>
    <col min="15894" max="15895" width="5.7109375" style="24" customWidth="1"/>
    <col min="15896" max="15896" width="5.5703125" style="24" customWidth="1"/>
    <col min="15897" max="15897" width="7.85546875" style="24" customWidth="1"/>
    <col min="15898" max="15898" width="3.7109375" style="24" customWidth="1"/>
    <col min="15899" max="15899" width="5.7109375" style="24" customWidth="1"/>
    <col min="15900" max="15900" width="0" style="24" hidden="1" customWidth="1"/>
    <col min="15901" max="15901" width="16.42578125" style="24" customWidth="1"/>
    <col min="15902" max="15902" width="16.28515625" style="24" customWidth="1"/>
    <col min="15903" max="16128" width="9.140625" style="24"/>
    <col min="16129" max="16129" width="5.85546875" style="24" customWidth="1"/>
    <col min="16130" max="16130" width="27.28515625" style="24" customWidth="1"/>
    <col min="16131" max="16131" width="2" style="24" customWidth="1"/>
    <col min="16132" max="16132" width="15.85546875" style="24" customWidth="1"/>
    <col min="16133" max="16133" width="17.42578125" style="24" customWidth="1"/>
    <col min="16134" max="16134" width="8" style="24" customWidth="1"/>
    <col min="16135" max="16135" width="5.5703125" style="24" customWidth="1"/>
    <col min="16136" max="16136" width="5.7109375" style="24" customWidth="1"/>
    <col min="16137" max="16137" width="3.85546875" style="24" customWidth="1"/>
    <col min="16138" max="16138" width="5.7109375" style="24" customWidth="1"/>
    <col min="16139" max="16139" width="6" style="24" customWidth="1"/>
    <col min="16140" max="16140" width="3.7109375" style="24" customWidth="1"/>
    <col min="16141" max="16142" width="5.7109375" style="24" customWidth="1"/>
    <col min="16143" max="16143" width="3.85546875" style="24" customWidth="1"/>
    <col min="16144" max="16145" width="5.7109375" style="24" customWidth="1"/>
    <col min="16146" max="16146" width="4.85546875" style="24" customWidth="1"/>
    <col min="16147" max="16148" width="5.7109375" style="24" customWidth="1"/>
    <col min="16149" max="16149" width="5.5703125" style="24" customWidth="1"/>
    <col min="16150" max="16151" width="5.7109375" style="24" customWidth="1"/>
    <col min="16152" max="16152" width="5.5703125" style="24" customWidth="1"/>
    <col min="16153" max="16153" width="7.85546875" style="24" customWidth="1"/>
    <col min="16154" max="16154" width="3.7109375" style="24" customWidth="1"/>
    <col min="16155" max="16155" width="5.7109375" style="24" customWidth="1"/>
    <col min="16156" max="16156" width="0" style="24" hidden="1" customWidth="1"/>
    <col min="16157" max="16157" width="16.42578125" style="24" customWidth="1"/>
    <col min="16158" max="16158" width="16.28515625" style="24" customWidth="1"/>
    <col min="16159" max="16384" width="9.140625" style="24"/>
  </cols>
  <sheetData>
    <row r="1" spans="1:30" x14ac:dyDescent="0.2"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C1" s="65"/>
    </row>
    <row r="4" spans="1:30" ht="27" customHeight="1" x14ac:dyDescent="0.2">
      <c r="A4" s="792" t="s">
        <v>69</v>
      </c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2"/>
      <c r="X4" s="792"/>
      <c r="Y4" s="792"/>
      <c r="Z4" s="792"/>
      <c r="AA4" s="792"/>
      <c r="AB4" s="792"/>
      <c r="AC4" s="792"/>
    </row>
    <row r="5" spans="1:30" ht="18" customHeight="1" x14ac:dyDescent="0.2">
      <c r="A5" s="793" t="s">
        <v>57</v>
      </c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3"/>
      <c r="V5" s="793"/>
      <c r="W5" s="793"/>
      <c r="X5" s="793"/>
      <c r="Y5" s="793"/>
      <c r="Z5" s="793"/>
      <c r="AA5" s="793"/>
      <c r="AB5" s="793"/>
      <c r="AC5" s="793"/>
    </row>
    <row r="6" spans="1:30" ht="24" customHeight="1" x14ac:dyDescent="0.2">
      <c r="A6" s="794" t="s">
        <v>44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  <c r="O6" s="794"/>
      <c r="P6" s="794"/>
      <c r="Q6" s="794"/>
      <c r="R6" s="794"/>
      <c r="S6" s="794"/>
      <c r="T6" s="794"/>
      <c r="U6" s="794"/>
      <c r="V6" s="794"/>
      <c r="W6" s="794"/>
      <c r="X6" s="794"/>
      <c r="Y6" s="794"/>
      <c r="Z6" s="794"/>
      <c r="AA6" s="794"/>
      <c r="AB6" s="794"/>
      <c r="AC6" s="794"/>
    </row>
    <row r="7" spans="1:30" ht="13.5" thickBot="1" x14ac:dyDescent="0.25"/>
    <row r="8" spans="1:30" ht="12" customHeight="1" x14ac:dyDescent="0.2">
      <c r="A8" s="628"/>
      <c r="B8" s="629"/>
      <c r="C8" s="629"/>
      <c r="D8" s="629"/>
      <c r="E8" s="629"/>
      <c r="F8" s="629"/>
      <c r="G8" s="27"/>
      <c r="H8" s="27"/>
      <c r="I8" s="756" t="s">
        <v>4</v>
      </c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57"/>
      <c r="V8" s="757"/>
      <c r="W8" s="757"/>
      <c r="X8" s="757"/>
      <c r="Y8" s="757"/>
      <c r="Z8" s="757"/>
      <c r="AA8" s="757"/>
      <c r="AB8" s="757"/>
      <c r="AC8" s="758"/>
    </row>
    <row r="9" spans="1:30" ht="12" customHeight="1" x14ac:dyDescent="0.2">
      <c r="A9" s="608" t="s">
        <v>5</v>
      </c>
      <c r="B9" s="609"/>
      <c r="C9" s="609"/>
      <c r="D9" s="609"/>
      <c r="E9" s="609"/>
      <c r="F9" s="609"/>
      <c r="G9" s="30"/>
      <c r="H9" s="30"/>
      <c r="I9" s="31"/>
      <c r="J9" s="39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33"/>
    </row>
    <row r="10" spans="1:30" ht="15" customHeight="1" thickBot="1" x14ac:dyDescent="0.25">
      <c r="A10" s="608" t="s">
        <v>6</v>
      </c>
      <c r="B10" s="609"/>
      <c r="C10" s="609"/>
      <c r="D10" s="609"/>
      <c r="E10" s="609"/>
      <c r="F10" s="237"/>
      <c r="G10" s="30"/>
      <c r="H10" s="30"/>
      <c r="I10" s="262" t="s">
        <v>45</v>
      </c>
      <c r="J10" s="261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63"/>
    </row>
    <row r="11" spans="1:30" ht="15" customHeight="1" x14ac:dyDescent="0.2">
      <c r="A11" s="608" t="s">
        <v>8</v>
      </c>
      <c r="B11" s="609"/>
      <c r="C11" s="609"/>
      <c r="D11" s="609"/>
      <c r="E11" s="609"/>
      <c r="F11" s="237"/>
      <c r="G11" s="30"/>
      <c r="H11" s="30"/>
      <c r="I11" s="36" t="s">
        <v>9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140" t="s">
        <v>11</v>
      </c>
      <c r="AD11" s="39"/>
    </row>
    <row r="12" spans="1:30" ht="12" customHeight="1" x14ac:dyDescent="0.2">
      <c r="A12" s="610">
        <f>AC13</f>
        <v>41821</v>
      </c>
      <c r="B12" s="611"/>
      <c r="C12" s="611"/>
      <c r="D12" s="611"/>
      <c r="E12" s="611"/>
      <c r="F12" s="238"/>
      <c r="G12" s="40"/>
      <c r="H12" s="40"/>
      <c r="I12" s="36" t="s">
        <v>46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140"/>
    </row>
    <row r="13" spans="1:30" ht="12" customHeight="1" thickBot="1" x14ac:dyDescent="0.25">
      <c r="A13" s="41"/>
      <c r="B13" s="30"/>
      <c r="C13" s="30"/>
      <c r="D13" s="42"/>
      <c r="E13" s="141"/>
      <c r="F13" s="43"/>
      <c r="G13" s="45"/>
      <c r="H13" s="45"/>
      <c r="I13" s="36" t="s">
        <v>47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46">
        <v>41821</v>
      </c>
    </row>
    <row r="14" spans="1:30" ht="17.25" customHeight="1" thickBot="1" x14ac:dyDescent="0.25">
      <c r="A14" s="782" t="s">
        <v>12</v>
      </c>
      <c r="B14" s="784" t="s">
        <v>48</v>
      </c>
      <c r="C14" s="785"/>
      <c r="D14" s="788" t="s">
        <v>14</v>
      </c>
      <c r="E14" s="790" t="s">
        <v>15</v>
      </c>
      <c r="F14" s="777" t="s">
        <v>16</v>
      </c>
      <c r="G14" s="779" t="s">
        <v>32</v>
      </c>
      <c r="H14" s="779"/>
      <c r="I14" s="779"/>
      <c r="J14" s="779"/>
      <c r="K14" s="779"/>
      <c r="L14" s="779"/>
      <c r="M14" s="779"/>
      <c r="N14" s="779"/>
      <c r="O14" s="779"/>
      <c r="P14" s="779"/>
      <c r="Q14" s="779"/>
      <c r="R14" s="779"/>
      <c r="S14" s="779"/>
      <c r="T14" s="779"/>
      <c r="U14" s="779"/>
      <c r="V14" s="779"/>
      <c r="W14" s="779"/>
      <c r="X14" s="779"/>
      <c r="Y14" s="779"/>
      <c r="Z14" s="779"/>
      <c r="AA14" s="779"/>
      <c r="AB14" s="779"/>
      <c r="AC14" s="780"/>
    </row>
    <row r="15" spans="1:30" ht="18.75" customHeight="1" thickBot="1" x14ac:dyDescent="0.25">
      <c r="A15" s="783"/>
      <c r="B15" s="786"/>
      <c r="C15" s="787"/>
      <c r="D15" s="789"/>
      <c r="E15" s="791"/>
      <c r="F15" s="778"/>
      <c r="G15" s="625">
        <v>20</v>
      </c>
      <c r="H15" s="706"/>
      <c r="I15" s="48">
        <v>10</v>
      </c>
      <c r="J15" s="673">
        <v>20</v>
      </c>
      <c r="K15" s="675"/>
      <c r="L15" s="48">
        <v>10</v>
      </c>
      <c r="M15" s="673">
        <v>20</v>
      </c>
      <c r="N15" s="675"/>
      <c r="O15" s="264">
        <v>10</v>
      </c>
      <c r="P15" s="676">
        <v>20</v>
      </c>
      <c r="Q15" s="781"/>
      <c r="R15" s="264">
        <v>10</v>
      </c>
      <c r="S15" s="676">
        <v>20</v>
      </c>
      <c r="T15" s="781"/>
      <c r="U15" s="264">
        <v>10</v>
      </c>
      <c r="V15" s="676">
        <v>20</v>
      </c>
      <c r="W15" s="781"/>
      <c r="X15" s="264">
        <v>10</v>
      </c>
      <c r="Y15" s="676">
        <v>20</v>
      </c>
      <c r="Z15" s="781"/>
      <c r="AA15" s="339">
        <v>10</v>
      </c>
      <c r="AB15" s="743" t="s">
        <v>33</v>
      </c>
      <c r="AC15" s="626"/>
      <c r="AD15" s="50"/>
    </row>
    <row r="16" spans="1:30" ht="18.75" customHeight="1" x14ac:dyDescent="0.2">
      <c r="A16" s="366"/>
      <c r="B16" s="366"/>
      <c r="C16" s="266"/>
      <c r="D16" s="266"/>
      <c r="E16" s="368"/>
      <c r="F16" s="371"/>
      <c r="G16" s="58"/>
      <c r="H16" s="58"/>
      <c r="I16" s="58"/>
      <c r="J16" s="58"/>
      <c r="K16" s="59"/>
      <c r="L16" s="58"/>
      <c r="M16" s="58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380"/>
      <c r="AC16" s="241"/>
      <c r="AD16" s="50"/>
    </row>
    <row r="17" spans="1:30" ht="17.100000000000001" customHeight="1" x14ac:dyDescent="0.2">
      <c r="A17" s="767">
        <v>1</v>
      </c>
      <c r="B17" s="769" t="s">
        <v>49</v>
      </c>
      <c r="C17" s="770"/>
      <c r="D17" s="265"/>
      <c r="E17" s="771">
        <f>Resumo!H16</f>
        <v>0</v>
      </c>
      <c r="F17" s="773" t="e">
        <f>IF(E17&gt;0,E17)*100/$E$34</f>
        <v>#REF!</v>
      </c>
      <c r="G17" s="588">
        <f>E17</f>
        <v>0</v>
      </c>
      <c r="H17" s="599"/>
      <c r="I17" s="599"/>
      <c r="J17" s="82"/>
      <c r="K17" s="267"/>
      <c r="L17" s="267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381"/>
      <c r="AC17" s="206">
        <f>SUM(G17:AA17)</f>
        <v>0</v>
      </c>
    </row>
    <row r="18" spans="1:30" ht="12" customHeight="1" x14ac:dyDescent="0.2">
      <c r="A18" s="767"/>
      <c r="B18" s="769"/>
      <c r="C18" s="770"/>
      <c r="D18" s="265"/>
      <c r="E18" s="774"/>
      <c r="F18" s="773"/>
      <c r="G18" s="775" t="s">
        <v>18</v>
      </c>
      <c r="H18" s="776"/>
      <c r="I18" s="776"/>
      <c r="J18" s="106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381"/>
      <c r="AC18" s="269"/>
      <c r="AD18" s="98"/>
    </row>
    <row r="19" spans="1:30" ht="14.25" customHeight="1" x14ac:dyDescent="0.2">
      <c r="A19" s="270"/>
      <c r="B19" s="271"/>
      <c r="C19" s="265"/>
      <c r="D19" s="265"/>
      <c r="E19" s="369"/>
      <c r="F19" s="372"/>
      <c r="G19" s="364"/>
      <c r="H19" s="58"/>
      <c r="I19" s="58"/>
      <c r="J19" s="273"/>
      <c r="K19" s="170"/>
      <c r="L19" s="274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381"/>
      <c r="AC19" s="269"/>
      <c r="AD19" s="98"/>
    </row>
    <row r="20" spans="1:30" ht="17.100000000000001" customHeight="1" x14ac:dyDescent="0.2">
      <c r="A20" s="767">
        <v>2</v>
      </c>
      <c r="B20" s="769" t="s">
        <v>50</v>
      </c>
      <c r="C20" s="770"/>
      <c r="D20" s="265"/>
      <c r="E20" s="771">
        <f>Resumo!H17</f>
        <v>0</v>
      </c>
      <c r="F20" s="773" t="e">
        <f>IF(E20&gt;0,E20)*100/$E$34</f>
        <v>#REF!</v>
      </c>
      <c r="G20" s="83"/>
      <c r="H20" s="81"/>
      <c r="I20" s="61"/>
      <c r="J20" s="580">
        <f>E20</f>
        <v>0</v>
      </c>
      <c r="K20" s="581"/>
      <c r="L20" s="588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382"/>
      <c r="AC20" s="206">
        <f>SUM(G20:AA20)</f>
        <v>0</v>
      </c>
    </row>
    <row r="21" spans="1:30" ht="12" customHeight="1" x14ac:dyDescent="0.2">
      <c r="A21" s="768"/>
      <c r="B21" s="769"/>
      <c r="C21" s="770"/>
      <c r="D21" s="265"/>
      <c r="E21" s="774"/>
      <c r="F21" s="773"/>
      <c r="G21" s="104"/>
      <c r="H21" s="86"/>
      <c r="I21" s="87"/>
      <c r="J21" s="582" t="s">
        <v>18</v>
      </c>
      <c r="K21" s="583"/>
      <c r="L21" s="593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381"/>
      <c r="AC21" s="269"/>
      <c r="AD21" s="98"/>
    </row>
    <row r="22" spans="1:30" ht="14.25" customHeight="1" x14ac:dyDescent="0.2">
      <c r="A22" s="344"/>
      <c r="B22" s="344"/>
      <c r="C22" s="265"/>
      <c r="D22" s="265"/>
      <c r="E22" s="307"/>
      <c r="F22" s="372"/>
      <c r="G22" s="83"/>
      <c r="H22" s="83"/>
      <c r="I22" s="83"/>
      <c r="J22" s="82"/>
      <c r="K22" s="82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382"/>
      <c r="AC22" s="269"/>
    </row>
    <row r="23" spans="1:30" ht="15" customHeight="1" x14ac:dyDescent="0.2">
      <c r="A23" s="767">
        <v>3</v>
      </c>
      <c r="B23" s="769" t="s">
        <v>51</v>
      </c>
      <c r="C23" s="770"/>
      <c r="D23" s="265"/>
      <c r="E23" s="771" t="e">
        <f>Resumo!#REF!</f>
        <v>#REF!</v>
      </c>
      <c r="F23" s="773" t="e">
        <f>IF(E23&gt;0,E23)*100/$E$34</f>
        <v>#REF!</v>
      </c>
      <c r="G23" s="83"/>
      <c r="H23" s="81"/>
      <c r="I23" s="276"/>
      <c r="J23" s="78"/>
      <c r="K23" s="81"/>
      <c r="L23" s="61"/>
      <c r="M23" s="580" t="e">
        <f>E23</f>
        <v>#REF!</v>
      </c>
      <c r="N23" s="581"/>
      <c r="O23" s="588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346"/>
      <c r="AC23" s="206" t="e">
        <f>SUM(G23:AA23)</f>
        <v>#REF!</v>
      </c>
    </row>
    <row r="24" spans="1:30" ht="14.25" customHeight="1" x14ac:dyDescent="0.2">
      <c r="A24" s="768"/>
      <c r="B24" s="769"/>
      <c r="C24" s="770"/>
      <c r="D24" s="265"/>
      <c r="E24" s="774"/>
      <c r="F24" s="773"/>
      <c r="G24" s="104"/>
      <c r="H24" s="70"/>
      <c r="I24" s="71"/>
      <c r="J24" s="78"/>
      <c r="K24" s="86"/>
      <c r="L24" s="87"/>
      <c r="M24" s="582" t="s">
        <v>18</v>
      </c>
      <c r="N24" s="583"/>
      <c r="O24" s="593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346"/>
      <c r="AC24" s="269"/>
      <c r="AD24" s="98"/>
    </row>
    <row r="25" spans="1:30" ht="14.25" customHeight="1" x14ac:dyDescent="0.2">
      <c r="A25" s="270"/>
      <c r="B25" s="271"/>
      <c r="C25" s="265"/>
      <c r="D25" s="265"/>
      <c r="E25" s="369"/>
      <c r="F25" s="372"/>
      <c r="G25" s="104"/>
      <c r="H25" s="76"/>
      <c r="I25" s="77"/>
      <c r="J25" s="78"/>
      <c r="K25" s="278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346"/>
      <c r="AC25" s="269"/>
      <c r="AD25" s="98"/>
    </row>
    <row r="26" spans="1:30" ht="14.25" customHeight="1" x14ac:dyDescent="0.2">
      <c r="A26" s="767">
        <v>4</v>
      </c>
      <c r="B26" s="769" t="s">
        <v>52</v>
      </c>
      <c r="C26" s="770"/>
      <c r="D26" s="642" t="e">
        <f>Resumo!#REF!</f>
        <v>#REF!</v>
      </c>
      <c r="E26" s="771">
        <f>SUM(Resumo!C15:G15)</f>
        <v>0</v>
      </c>
      <c r="F26" s="773" t="e">
        <f>IF(D26+E26&gt;0,D26+E26)*100/$E$34</f>
        <v>#REF!</v>
      </c>
      <c r="G26" s="83"/>
      <c r="H26" s="81"/>
      <c r="I26" s="96"/>
      <c r="J26" s="96"/>
      <c r="K26" s="81"/>
      <c r="L26" s="61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81"/>
      <c r="X26" s="279"/>
      <c r="Y26" s="580">
        <f>E26</f>
        <v>0</v>
      </c>
      <c r="Z26" s="581"/>
      <c r="AA26" s="581"/>
      <c r="AB26" s="346"/>
      <c r="AC26" s="206" t="e">
        <f>SUM(G26:AA26)+V28</f>
        <v>#REF!</v>
      </c>
      <c r="AD26" s="98"/>
    </row>
    <row r="27" spans="1:30" ht="14.25" customHeight="1" x14ac:dyDescent="0.2">
      <c r="A27" s="768"/>
      <c r="B27" s="769"/>
      <c r="C27" s="770"/>
      <c r="D27" s="642"/>
      <c r="E27" s="772"/>
      <c r="F27" s="773"/>
      <c r="G27" s="365"/>
      <c r="H27" s="280"/>
      <c r="I27" s="281"/>
      <c r="J27" s="281"/>
      <c r="K27" s="282"/>
      <c r="L27" s="283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84"/>
      <c r="X27" s="285"/>
      <c r="Y27" s="582" t="s">
        <v>18</v>
      </c>
      <c r="Z27" s="583"/>
      <c r="AA27" s="583"/>
      <c r="AB27" s="346"/>
      <c r="AC27" s="269"/>
      <c r="AD27" s="98"/>
    </row>
    <row r="28" spans="1:30" ht="14.25" customHeight="1" x14ac:dyDescent="0.2">
      <c r="A28" s="346"/>
      <c r="B28" s="345"/>
      <c r="C28" s="286"/>
      <c r="D28" s="286"/>
      <c r="E28" s="369"/>
      <c r="F28" s="373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580" t="e">
        <f>D26</f>
        <v>#REF!</v>
      </c>
      <c r="W28" s="581"/>
      <c r="X28" s="588"/>
      <c r="Y28" s="76"/>
      <c r="Z28" s="77"/>
      <c r="AA28" s="77"/>
      <c r="AB28" s="346"/>
      <c r="AC28" s="269"/>
      <c r="AD28" s="98"/>
    </row>
    <row r="29" spans="1:30" ht="18.75" customHeight="1" thickBot="1" x14ac:dyDescent="0.25">
      <c r="A29" s="270"/>
      <c r="B29" s="271"/>
      <c r="C29" s="286"/>
      <c r="D29" s="286"/>
      <c r="E29" s="369"/>
      <c r="F29" s="373"/>
      <c r="G29" s="104"/>
      <c r="H29" s="104"/>
      <c r="I29" s="104"/>
      <c r="J29" s="76"/>
      <c r="K29" s="77"/>
      <c r="L29" s="78"/>
      <c r="M29" s="278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87"/>
      <c r="AB29" s="346"/>
      <c r="AC29" s="288"/>
      <c r="AD29" s="98"/>
    </row>
    <row r="30" spans="1:30" ht="21" customHeight="1" thickBot="1" x14ac:dyDescent="0.25">
      <c r="A30" s="367"/>
      <c r="B30" s="367"/>
      <c r="C30" s="289"/>
      <c r="D30" s="289"/>
      <c r="E30" s="370"/>
      <c r="F30" s="374"/>
      <c r="G30" s="766">
        <v>20</v>
      </c>
      <c r="H30" s="590"/>
      <c r="I30" s="107">
        <v>30</v>
      </c>
      <c r="J30" s="591">
        <v>50</v>
      </c>
      <c r="K30" s="590"/>
      <c r="L30" s="107">
        <v>60</v>
      </c>
      <c r="M30" s="591">
        <v>80</v>
      </c>
      <c r="N30" s="761"/>
      <c r="O30" s="107">
        <v>90</v>
      </c>
      <c r="P30" s="591">
        <v>110</v>
      </c>
      <c r="Q30" s="761"/>
      <c r="R30" s="107">
        <v>120</v>
      </c>
      <c r="S30" s="591">
        <v>150</v>
      </c>
      <c r="T30" s="761"/>
      <c r="U30" s="107">
        <v>160</v>
      </c>
      <c r="V30" s="591">
        <v>180</v>
      </c>
      <c r="W30" s="761"/>
      <c r="X30" s="107">
        <v>190</v>
      </c>
      <c r="Y30" s="591">
        <v>210</v>
      </c>
      <c r="Z30" s="761"/>
      <c r="AA30" s="341">
        <v>220</v>
      </c>
      <c r="AB30" s="383"/>
      <c r="AC30" s="109" t="s">
        <v>53</v>
      </c>
    </row>
    <row r="31" spans="1:30" ht="12" customHeight="1" x14ac:dyDescent="0.2">
      <c r="A31" s="110" t="s">
        <v>24</v>
      </c>
      <c r="B31" s="111"/>
      <c r="C31" s="211">
        <f>SUM(C17:C29)</f>
        <v>0</v>
      </c>
      <c r="D31" s="211" t="e">
        <f>SUM(D26:D30)</f>
        <v>#REF!</v>
      </c>
      <c r="E31" s="253" t="e">
        <f>SUM(E17:E29)</f>
        <v>#REF!</v>
      </c>
      <c r="F31" s="376"/>
      <c r="G31" s="764">
        <f>G17</f>
        <v>0</v>
      </c>
      <c r="H31" s="708"/>
      <c r="I31" s="255"/>
      <c r="J31" s="707">
        <f>J20</f>
        <v>0</v>
      </c>
      <c r="K31" s="708"/>
      <c r="L31" s="290"/>
      <c r="M31" s="707" t="e">
        <f>M23</f>
        <v>#REF!</v>
      </c>
      <c r="N31" s="708"/>
      <c r="O31" s="290"/>
      <c r="P31" s="707"/>
      <c r="Q31" s="708"/>
      <c r="R31" s="290"/>
      <c r="S31" s="722"/>
      <c r="T31" s="723"/>
      <c r="U31" s="290"/>
      <c r="V31" s="707"/>
      <c r="W31" s="708"/>
      <c r="X31" s="290"/>
      <c r="Y31" s="722">
        <f>Y26</f>
        <v>0</v>
      </c>
      <c r="Z31" s="723"/>
      <c r="AA31" s="255"/>
      <c r="AB31" s="762" t="e">
        <f>SUM(AC17:AC29)</f>
        <v>#REF!</v>
      </c>
      <c r="AC31" s="650"/>
      <c r="AD31" s="98"/>
    </row>
    <row r="32" spans="1:30" ht="12" customHeight="1" x14ac:dyDescent="0.2">
      <c r="A32" s="115" t="s">
        <v>25</v>
      </c>
      <c r="B32" s="116"/>
      <c r="C32" s="257"/>
      <c r="D32" s="291"/>
      <c r="E32" s="308"/>
      <c r="F32" s="377"/>
      <c r="G32" s="652" t="b">
        <f>IF(G31&gt;0,G31/E34)</f>
        <v>0</v>
      </c>
      <c r="H32" s="694"/>
      <c r="I32" s="292"/>
      <c r="J32" s="651" t="b">
        <f>IF(J31&gt;0,J31/E34)</f>
        <v>0</v>
      </c>
      <c r="K32" s="694"/>
      <c r="L32" s="292"/>
      <c r="M32" s="651" t="e">
        <f>IF(M31&gt;0,M31/E34)</f>
        <v>#REF!</v>
      </c>
      <c r="N32" s="694"/>
      <c r="O32" s="292"/>
      <c r="P32" s="651"/>
      <c r="Q32" s="694"/>
      <c r="R32" s="292"/>
      <c r="S32" s="651"/>
      <c r="T32" s="694"/>
      <c r="U32" s="292"/>
      <c r="V32" s="651"/>
      <c r="W32" s="694"/>
      <c r="X32" s="292"/>
      <c r="Y32" s="651" t="b">
        <f>IF(Y31&gt;0,Y31/E34)</f>
        <v>0</v>
      </c>
      <c r="Z32" s="694"/>
      <c r="AA32" s="379"/>
      <c r="AB32" s="763" t="e">
        <f>SUM(G32:AA32)</f>
        <v>#REF!</v>
      </c>
      <c r="AC32" s="653"/>
    </row>
    <row r="33" spans="1:30" ht="12" customHeight="1" x14ac:dyDescent="0.2">
      <c r="A33" s="115" t="s">
        <v>26</v>
      </c>
      <c r="B33" s="116"/>
      <c r="C33" s="257"/>
      <c r="D33" s="257"/>
      <c r="E33" s="308"/>
      <c r="F33" s="377"/>
      <c r="G33" s="637">
        <f>G31</f>
        <v>0</v>
      </c>
      <c r="H33" s="709"/>
      <c r="I33" s="260"/>
      <c r="J33" s="636">
        <f>G33+J31</f>
        <v>0</v>
      </c>
      <c r="K33" s="709"/>
      <c r="L33" s="293"/>
      <c r="M33" s="636" t="e">
        <f>J33+M31</f>
        <v>#REF!</v>
      </c>
      <c r="N33" s="690"/>
      <c r="O33" s="293"/>
      <c r="P33" s="636"/>
      <c r="Q33" s="690"/>
      <c r="R33" s="293"/>
      <c r="S33" s="636"/>
      <c r="T33" s="690"/>
      <c r="U33" s="293"/>
      <c r="V33" s="636"/>
      <c r="W33" s="690"/>
      <c r="X33" s="293"/>
      <c r="Y33" s="636">
        <f>V33+Y31</f>
        <v>0</v>
      </c>
      <c r="Z33" s="690"/>
      <c r="AA33" s="342"/>
      <c r="AB33" s="759">
        <f>Y33</f>
        <v>0</v>
      </c>
      <c r="AC33" s="642"/>
      <c r="AD33" s="126"/>
    </row>
    <row r="34" spans="1:30" ht="12" customHeight="1" thickBot="1" x14ac:dyDescent="0.25">
      <c r="A34" s="127" t="s">
        <v>27</v>
      </c>
      <c r="B34" s="128"/>
      <c r="C34" s="218"/>
      <c r="D34" s="218"/>
      <c r="E34" s="375" t="e">
        <f>SUM(D31+E31)</f>
        <v>#REF!</v>
      </c>
      <c r="F34" s="378" t="e">
        <f>SUM(F17:F30)</f>
        <v>#REF!</v>
      </c>
      <c r="G34" s="644" t="b">
        <f>G32</f>
        <v>0</v>
      </c>
      <c r="H34" s="692"/>
      <c r="I34" s="231"/>
      <c r="J34" s="643">
        <f>G34+J32</f>
        <v>0</v>
      </c>
      <c r="K34" s="692"/>
      <c r="L34" s="294"/>
      <c r="M34" s="643" t="e">
        <f>J34+M32</f>
        <v>#REF!</v>
      </c>
      <c r="N34" s="692"/>
      <c r="O34" s="294"/>
      <c r="P34" s="643"/>
      <c r="Q34" s="692"/>
      <c r="R34" s="294"/>
      <c r="S34" s="643"/>
      <c r="T34" s="692"/>
      <c r="U34" s="294"/>
      <c r="V34" s="643"/>
      <c r="W34" s="692"/>
      <c r="X34" s="294"/>
      <c r="Y34" s="643">
        <f>V34+Y32</f>
        <v>0</v>
      </c>
      <c r="Z34" s="692"/>
      <c r="AA34" s="343"/>
      <c r="AB34" s="760">
        <f>Y34</f>
        <v>0</v>
      </c>
      <c r="AC34" s="645"/>
    </row>
  </sheetData>
  <sheetProtection formatCells="0" formatColumns="0" formatRows="0" insertColumns="0" insertRows="0" insertHyperlinks="0" deleteColumns="0" deleteRows="0" sort="0" autoFilter="0" pivotTables="0"/>
  <mergeCells count="89">
    <mergeCell ref="A4:AC4"/>
    <mergeCell ref="A5:AC5"/>
    <mergeCell ref="A6:AC6"/>
    <mergeCell ref="A8:F8"/>
    <mergeCell ref="I8:AC8"/>
    <mergeCell ref="A9:F9"/>
    <mergeCell ref="A17:A18"/>
    <mergeCell ref="B17:C18"/>
    <mergeCell ref="E17:E18"/>
    <mergeCell ref="F17:F18"/>
    <mergeCell ref="A10:E10"/>
    <mergeCell ref="A11:E11"/>
    <mergeCell ref="A12:E12"/>
    <mergeCell ref="A14:A15"/>
    <mergeCell ref="B14:C15"/>
    <mergeCell ref="D14:D15"/>
    <mergeCell ref="E14:E15"/>
    <mergeCell ref="G17:I17"/>
    <mergeCell ref="G18:I18"/>
    <mergeCell ref="F14:F15"/>
    <mergeCell ref="G14:AC14"/>
    <mergeCell ref="G15:H15"/>
    <mergeCell ref="J15:K15"/>
    <mergeCell ref="M15:N15"/>
    <mergeCell ref="P15:Q15"/>
    <mergeCell ref="S15:T15"/>
    <mergeCell ref="V15:W15"/>
    <mergeCell ref="Y15:Z15"/>
    <mergeCell ref="AB15:AC15"/>
    <mergeCell ref="A23:A24"/>
    <mergeCell ref="B23:C24"/>
    <mergeCell ref="E23:E24"/>
    <mergeCell ref="F23:F24"/>
    <mergeCell ref="M23:O23"/>
    <mergeCell ref="M24:O24"/>
    <mergeCell ref="A20:A21"/>
    <mergeCell ref="B20:C21"/>
    <mergeCell ref="E20:E21"/>
    <mergeCell ref="F20:F21"/>
    <mergeCell ref="J20:L20"/>
    <mergeCell ref="J21:L21"/>
    <mergeCell ref="A26:A27"/>
    <mergeCell ref="B26:C27"/>
    <mergeCell ref="D26:D27"/>
    <mergeCell ref="E26:E27"/>
    <mergeCell ref="F26:F27"/>
    <mergeCell ref="Y26:AA26"/>
    <mergeCell ref="Y27:AA27"/>
    <mergeCell ref="Y30:Z30"/>
    <mergeCell ref="G31:H31"/>
    <mergeCell ref="J31:K31"/>
    <mergeCell ref="M31:N31"/>
    <mergeCell ref="P31:Q31"/>
    <mergeCell ref="S31:T31"/>
    <mergeCell ref="V31:W31"/>
    <mergeCell ref="Y31:Z31"/>
    <mergeCell ref="G28:U28"/>
    <mergeCell ref="V28:X28"/>
    <mergeCell ref="G30:H30"/>
    <mergeCell ref="J30:K30"/>
    <mergeCell ref="M30:N30"/>
    <mergeCell ref="P30:Q30"/>
    <mergeCell ref="S30:T30"/>
    <mergeCell ref="V30:W30"/>
    <mergeCell ref="AB31:AC31"/>
    <mergeCell ref="G32:H32"/>
    <mergeCell ref="J32:K32"/>
    <mergeCell ref="M32:N32"/>
    <mergeCell ref="P32:Q32"/>
    <mergeCell ref="S32:T32"/>
    <mergeCell ref="V32:W32"/>
    <mergeCell ref="Y32:Z32"/>
    <mergeCell ref="AB32:AC32"/>
    <mergeCell ref="Y33:Z33"/>
    <mergeCell ref="AB33:AC33"/>
    <mergeCell ref="G34:H34"/>
    <mergeCell ref="J34:K34"/>
    <mergeCell ref="M34:N34"/>
    <mergeCell ref="P34:Q34"/>
    <mergeCell ref="S34:T34"/>
    <mergeCell ref="V34:W34"/>
    <mergeCell ref="Y34:Z34"/>
    <mergeCell ref="AB34:AC34"/>
    <mergeCell ref="G33:H33"/>
    <mergeCell ref="J33:K33"/>
    <mergeCell ref="M33:N33"/>
    <mergeCell ref="P33:Q33"/>
    <mergeCell ref="S33:T33"/>
    <mergeCell ref="V33:W33"/>
  </mergeCells>
  <printOptions horizontalCentered="1"/>
  <pageMargins left="0.98425196850393704" right="0.98425196850393704" top="1.9685039370078741" bottom="0.78740157480314965" header="0.51181102362204722" footer="0.51181102362204722"/>
  <pageSetup paperSize="9" scale="58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5361" r:id="rId4">
          <objectPr defaultSize="0" autoPict="0" r:id="rId5">
            <anchor moveWithCells="1" sizeWithCells="1">
              <from>
                <xdr:col>4</xdr:col>
                <xdr:colOff>1143000</xdr:colOff>
                <xdr:row>8</xdr:row>
                <xdr:rowOff>38100</xdr:rowOff>
              </from>
              <to>
                <xdr:col>7</xdr:col>
                <xdr:colOff>333375</xdr:colOff>
                <xdr:row>12</xdr:row>
                <xdr:rowOff>19050</xdr:rowOff>
              </to>
            </anchor>
          </objectPr>
        </oleObject>
      </mc:Choice>
      <mc:Fallback>
        <oleObject progId="Word.Picture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8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43.42578125" style="24" customWidth="1"/>
    <col min="3" max="3" width="16.42578125" style="188" customWidth="1"/>
    <col min="4" max="4" width="9.140625" style="136"/>
    <col min="5" max="5" width="14.28515625" style="24" customWidth="1"/>
    <col min="6" max="6" width="6.85546875" style="24" customWidth="1"/>
    <col min="7" max="7" width="11.5703125" style="24" customWidth="1"/>
    <col min="8" max="8" width="7.140625" style="24" customWidth="1"/>
    <col min="9" max="9" width="11.42578125" style="24" customWidth="1"/>
    <col min="10" max="10" width="10.28515625" style="24" customWidth="1"/>
    <col min="11" max="11" width="1.42578125" style="24" hidden="1" customWidth="1"/>
    <col min="12" max="12" width="38.570312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43.42578125" style="24" customWidth="1"/>
    <col min="259" max="259" width="16.42578125" style="24" customWidth="1"/>
    <col min="260" max="260" width="9.140625" style="24"/>
    <col min="261" max="261" width="14.28515625" style="24" customWidth="1"/>
    <col min="262" max="262" width="6.85546875" style="24" customWidth="1"/>
    <col min="263" max="263" width="11.5703125" style="24" customWidth="1"/>
    <col min="264" max="264" width="7.140625" style="24" customWidth="1"/>
    <col min="265" max="265" width="11.42578125" style="24" customWidth="1"/>
    <col min="266" max="266" width="10.28515625" style="24" customWidth="1"/>
    <col min="267" max="267" width="0" style="24" hidden="1" customWidth="1"/>
    <col min="268" max="268" width="38.570312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43.42578125" style="24" customWidth="1"/>
    <col min="515" max="515" width="16.42578125" style="24" customWidth="1"/>
    <col min="516" max="516" width="9.140625" style="24"/>
    <col min="517" max="517" width="14.28515625" style="24" customWidth="1"/>
    <col min="518" max="518" width="6.85546875" style="24" customWidth="1"/>
    <col min="519" max="519" width="11.5703125" style="24" customWidth="1"/>
    <col min="520" max="520" width="7.140625" style="24" customWidth="1"/>
    <col min="521" max="521" width="11.42578125" style="24" customWidth="1"/>
    <col min="522" max="522" width="10.28515625" style="24" customWidth="1"/>
    <col min="523" max="523" width="0" style="24" hidden="1" customWidth="1"/>
    <col min="524" max="524" width="38.570312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43.42578125" style="24" customWidth="1"/>
    <col min="771" max="771" width="16.42578125" style="24" customWidth="1"/>
    <col min="772" max="772" width="9.140625" style="24"/>
    <col min="773" max="773" width="14.28515625" style="24" customWidth="1"/>
    <col min="774" max="774" width="6.85546875" style="24" customWidth="1"/>
    <col min="775" max="775" width="11.5703125" style="24" customWidth="1"/>
    <col min="776" max="776" width="7.140625" style="24" customWidth="1"/>
    <col min="777" max="777" width="11.42578125" style="24" customWidth="1"/>
    <col min="778" max="778" width="10.28515625" style="24" customWidth="1"/>
    <col min="779" max="779" width="0" style="24" hidden="1" customWidth="1"/>
    <col min="780" max="780" width="38.570312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43.42578125" style="24" customWidth="1"/>
    <col min="1027" max="1027" width="16.42578125" style="24" customWidth="1"/>
    <col min="1028" max="1028" width="9.140625" style="24"/>
    <col min="1029" max="1029" width="14.28515625" style="24" customWidth="1"/>
    <col min="1030" max="1030" width="6.85546875" style="24" customWidth="1"/>
    <col min="1031" max="1031" width="11.5703125" style="24" customWidth="1"/>
    <col min="1032" max="1032" width="7.140625" style="24" customWidth="1"/>
    <col min="1033" max="1033" width="11.42578125" style="24" customWidth="1"/>
    <col min="1034" max="1034" width="10.28515625" style="24" customWidth="1"/>
    <col min="1035" max="1035" width="0" style="24" hidden="1" customWidth="1"/>
    <col min="1036" max="1036" width="38.570312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43.42578125" style="24" customWidth="1"/>
    <col min="1283" max="1283" width="16.42578125" style="24" customWidth="1"/>
    <col min="1284" max="1284" width="9.140625" style="24"/>
    <col min="1285" max="1285" width="14.28515625" style="24" customWidth="1"/>
    <col min="1286" max="1286" width="6.85546875" style="24" customWidth="1"/>
    <col min="1287" max="1287" width="11.5703125" style="24" customWidth="1"/>
    <col min="1288" max="1288" width="7.140625" style="24" customWidth="1"/>
    <col min="1289" max="1289" width="11.42578125" style="24" customWidth="1"/>
    <col min="1290" max="1290" width="10.28515625" style="24" customWidth="1"/>
    <col min="1291" max="1291" width="0" style="24" hidden="1" customWidth="1"/>
    <col min="1292" max="1292" width="38.570312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43.42578125" style="24" customWidth="1"/>
    <col min="1539" max="1539" width="16.42578125" style="24" customWidth="1"/>
    <col min="1540" max="1540" width="9.140625" style="24"/>
    <col min="1541" max="1541" width="14.28515625" style="24" customWidth="1"/>
    <col min="1542" max="1542" width="6.85546875" style="24" customWidth="1"/>
    <col min="1543" max="1543" width="11.5703125" style="24" customWidth="1"/>
    <col min="1544" max="1544" width="7.140625" style="24" customWidth="1"/>
    <col min="1545" max="1545" width="11.42578125" style="24" customWidth="1"/>
    <col min="1546" max="1546" width="10.28515625" style="24" customWidth="1"/>
    <col min="1547" max="1547" width="0" style="24" hidden="1" customWidth="1"/>
    <col min="1548" max="1548" width="38.570312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43.42578125" style="24" customWidth="1"/>
    <col min="1795" max="1795" width="16.42578125" style="24" customWidth="1"/>
    <col min="1796" max="1796" width="9.140625" style="24"/>
    <col min="1797" max="1797" width="14.28515625" style="24" customWidth="1"/>
    <col min="1798" max="1798" width="6.85546875" style="24" customWidth="1"/>
    <col min="1799" max="1799" width="11.5703125" style="24" customWidth="1"/>
    <col min="1800" max="1800" width="7.140625" style="24" customWidth="1"/>
    <col min="1801" max="1801" width="11.42578125" style="24" customWidth="1"/>
    <col min="1802" max="1802" width="10.28515625" style="24" customWidth="1"/>
    <col min="1803" max="1803" width="0" style="24" hidden="1" customWidth="1"/>
    <col min="1804" max="1804" width="38.570312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43.42578125" style="24" customWidth="1"/>
    <col min="2051" max="2051" width="16.42578125" style="24" customWidth="1"/>
    <col min="2052" max="2052" width="9.140625" style="24"/>
    <col min="2053" max="2053" width="14.28515625" style="24" customWidth="1"/>
    <col min="2054" max="2054" width="6.85546875" style="24" customWidth="1"/>
    <col min="2055" max="2055" width="11.5703125" style="24" customWidth="1"/>
    <col min="2056" max="2056" width="7.140625" style="24" customWidth="1"/>
    <col min="2057" max="2057" width="11.42578125" style="24" customWidth="1"/>
    <col min="2058" max="2058" width="10.28515625" style="24" customWidth="1"/>
    <col min="2059" max="2059" width="0" style="24" hidden="1" customWidth="1"/>
    <col min="2060" max="2060" width="38.570312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43.42578125" style="24" customWidth="1"/>
    <col min="2307" max="2307" width="16.42578125" style="24" customWidth="1"/>
    <col min="2308" max="2308" width="9.140625" style="24"/>
    <col min="2309" max="2309" width="14.28515625" style="24" customWidth="1"/>
    <col min="2310" max="2310" width="6.85546875" style="24" customWidth="1"/>
    <col min="2311" max="2311" width="11.5703125" style="24" customWidth="1"/>
    <col min="2312" max="2312" width="7.140625" style="24" customWidth="1"/>
    <col min="2313" max="2313" width="11.42578125" style="24" customWidth="1"/>
    <col min="2314" max="2314" width="10.28515625" style="24" customWidth="1"/>
    <col min="2315" max="2315" width="0" style="24" hidden="1" customWidth="1"/>
    <col min="2316" max="2316" width="38.570312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43.42578125" style="24" customWidth="1"/>
    <col min="2563" max="2563" width="16.42578125" style="24" customWidth="1"/>
    <col min="2564" max="2564" width="9.140625" style="24"/>
    <col min="2565" max="2565" width="14.28515625" style="24" customWidth="1"/>
    <col min="2566" max="2566" width="6.85546875" style="24" customWidth="1"/>
    <col min="2567" max="2567" width="11.5703125" style="24" customWidth="1"/>
    <col min="2568" max="2568" width="7.140625" style="24" customWidth="1"/>
    <col min="2569" max="2569" width="11.42578125" style="24" customWidth="1"/>
    <col min="2570" max="2570" width="10.28515625" style="24" customWidth="1"/>
    <col min="2571" max="2571" width="0" style="24" hidden="1" customWidth="1"/>
    <col min="2572" max="2572" width="38.570312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43.42578125" style="24" customWidth="1"/>
    <col min="2819" max="2819" width="16.42578125" style="24" customWidth="1"/>
    <col min="2820" max="2820" width="9.140625" style="24"/>
    <col min="2821" max="2821" width="14.28515625" style="24" customWidth="1"/>
    <col min="2822" max="2822" width="6.85546875" style="24" customWidth="1"/>
    <col min="2823" max="2823" width="11.5703125" style="24" customWidth="1"/>
    <col min="2824" max="2824" width="7.140625" style="24" customWidth="1"/>
    <col min="2825" max="2825" width="11.42578125" style="24" customWidth="1"/>
    <col min="2826" max="2826" width="10.28515625" style="24" customWidth="1"/>
    <col min="2827" max="2827" width="0" style="24" hidden="1" customWidth="1"/>
    <col min="2828" max="2828" width="38.570312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43.42578125" style="24" customWidth="1"/>
    <col min="3075" max="3075" width="16.42578125" style="24" customWidth="1"/>
    <col min="3076" max="3076" width="9.140625" style="24"/>
    <col min="3077" max="3077" width="14.28515625" style="24" customWidth="1"/>
    <col min="3078" max="3078" width="6.85546875" style="24" customWidth="1"/>
    <col min="3079" max="3079" width="11.5703125" style="24" customWidth="1"/>
    <col min="3080" max="3080" width="7.140625" style="24" customWidth="1"/>
    <col min="3081" max="3081" width="11.42578125" style="24" customWidth="1"/>
    <col min="3082" max="3082" width="10.28515625" style="24" customWidth="1"/>
    <col min="3083" max="3083" width="0" style="24" hidden="1" customWidth="1"/>
    <col min="3084" max="3084" width="38.570312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43.42578125" style="24" customWidth="1"/>
    <col min="3331" max="3331" width="16.42578125" style="24" customWidth="1"/>
    <col min="3332" max="3332" width="9.140625" style="24"/>
    <col min="3333" max="3333" width="14.28515625" style="24" customWidth="1"/>
    <col min="3334" max="3334" width="6.85546875" style="24" customWidth="1"/>
    <col min="3335" max="3335" width="11.5703125" style="24" customWidth="1"/>
    <col min="3336" max="3336" width="7.140625" style="24" customWidth="1"/>
    <col min="3337" max="3337" width="11.42578125" style="24" customWidth="1"/>
    <col min="3338" max="3338" width="10.28515625" style="24" customWidth="1"/>
    <col min="3339" max="3339" width="0" style="24" hidden="1" customWidth="1"/>
    <col min="3340" max="3340" width="38.570312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43.42578125" style="24" customWidth="1"/>
    <col min="3587" max="3587" width="16.42578125" style="24" customWidth="1"/>
    <col min="3588" max="3588" width="9.140625" style="24"/>
    <col min="3589" max="3589" width="14.28515625" style="24" customWidth="1"/>
    <col min="3590" max="3590" width="6.85546875" style="24" customWidth="1"/>
    <col min="3591" max="3591" width="11.5703125" style="24" customWidth="1"/>
    <col min="3592" max="3592" width="7.140625" style="24" customWidth="1"/>
    <col min="3593" max="3593" width="11.42578125" style="24" customWidth="1"/>
    <col min="3594" max="3594" width="10.28515625" style="24" customWidth="1"/>
    <col min="3595" max="3595" width="0" style="24" hidden="1" customWidth="1"/>
    <col min="3596" max="3596" width="38.570312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43.42578125" style="24" customWidth="1"/>
    <col min="3843" max="3843" width="16.42578125" style="24" customWidth="1"/>
    <col min="3844" max="3844" width="9.140625" style="24"/>
    <col min="3845" max="3845" width="14.28515625" style="24" customWidth="1"/>
    <col min="3846" max="3846" width="6.85546875" style="24" customWidth="1"/>
    <col min="3847" max="3847" width="11.5703125" style="24" customWidth="1"/>
    <col min="3848" max="3848" width="7.140625" style="24" customWidth="1"/>
    <col min="3849" max="3849" width="11.42578125" style="24" customWidth="1"/>
    <col min="3850" max="3850" width="10.28515625" style="24" customWidth="1"/>
    <col min="3851" max="3851" width="0" style="24" hidden="1" customWidth="1"/>
    <col min="3852" max="3852" width="38.570312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43.42578125" style="24" customWidth="1"/>
    <col min="4099" max="4099" width="16.42578125" style="24" customWidth="1"/>
    <col min="4100" max="4100" width="9.140625" style="24"/>
    <col min="4101" max="4101" width="14.28515625" style="24" customWidth="1"/>
    <col min="4102" max="4102" width="6.85546875" style="24" customWidth="1"/>
    <col min="4103" max="4103" width="11.5703125" style="24" customWidth="1"/>
    <col min="4104" max="4104" width="7.140625" style="24" customWidth="1"/>
    <col min="4105" max="4105" width="11.42578125" style="24" customWidth="1"/>
    <col min="4106" max="4106" width="10.28515625" style="24" customWidth="1"/>
    <col min="4107" max="4107" width="0" style="24" hidden="1" customWidth="1"/>
    <col min="4108" max="4108" width="38.570312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43.42578125" style="24" customWidth="1"/>
    <col min="4355" max="4355" width="16.42578125" style="24" customWidth="1"/>
    <col min="4356" max="4356" width="9.140625" style="24"/>
    <col min="4357" max="4357" width="14.28515625" style="24" customWidth="1"/>
    <col min="4358" max="4358" width="6.85546875" style="24" customWidth="1"/>
    <col min="4359" max="4359" width="11.5703125" style="24" customWidth="1"/>
    <col min="4360" max="4360" width="7.140625" style="24" customWidth="1"/>
    <col min="4361" max="4361" width="11.42578125" style="24" customWidth="1"/>
    <col min="4362" max="4362" width="10.28515625" style="24" customWidth="1"/>
    <col min="4363" max="4363" width="0" style="24" hidden="1" customWidth="1"/>
    <col min="4364" max="4364" width="38.570312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43.42578125" style="24" customWidth="1"/>
    <col min="4611" max="4611" width="16.42578125" style="24" customWidth="1"/>
    <col min="4612" max="4612" width="9.140625" style="24"/>
    <col min="4613" max="4613" width="14.28515625" style="24" customWidth="1"/>
    <col min="4614" max="4614" width="6.85546875" style="24" customWidth="1"/>
    <col min="4615" max="4615" width="11.5703125" style="24" customWidth="1"/>
    <col min="4616" max="4616" width="7.140625" style="24" customWidth="1"/>
    <col min="4617" max="4617" width="11.42578125" style="24" customWidth="1"/>
    <col min="4618" max="4618" width="10.28515625" style="24" customWidth="1"/>
    <col min="4619" max="4619" width="0" style="24" hidden="1" customWidth="1"/>
    <col min="4620" max="4620" width="38.570312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43.42578125" style="24" customWidth="1"/>
    <col min="4867" max="4867" width="16.42578125" style="24" customWidth="1"/>
    <col min="4868" max="4868" width="9.140625" style="24"/>
    <col min="4869" max="4869" width="14.28515625" style="24" customWidth="1"/>
    <col min="4870" max="4870" width="6.85546875" style="24" customWidth="1"/>
    <col min="4871" max="4871" width="11.5703125" style="24" customWidth="1"/>
    <col min="4872" max="4872" width="7.140625" style="24" customWidth="1"/>
    <col min="4873" max="4873" width="11.42578125" style="24" customWidth="1"/>
    <col min="4874" max="4874" width="10.28515625" style="24" customWidth="1"/>
    <col min="4875" max="4875" width="0" style="24" hidden="1" customWidth="1"/>
    <col min="4876" max="4876" width="38.570312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43.42578125" style="24" customWidth="1"/>
    <col min="5123" max="5123" width="16.42578125" style="24" customWidth="1"/>
    <col min="5124" max="5124" width="9.140625" style="24"/>
    <col min="5125" max="5125" width="14.28515625" style="24" customWidth="1"/>
    <col min="5126" max="5126" width="6.85546875" style="24" customWidth="1"/>
    <col min="5127" max="5127" width="11.5703125" style="24" customWidth="1"/>
    <col min="5128" max="5128" width="7.140625" style="24" customWidth="1"/>
    <col min="5129" max="5129" width="11.42578125" style="24" customWidth="1"/>
    <col min="5130" max="5130" width="10.28515625" style="24" customWidth="1"/>
    <col min="5131" max="5131" width="0" style="24" hidden="1" customWidth="1"/>
    <col min="5132" max="5132" width="38.570312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43.42578125" style="24" customWidth="1"/>
    <col min="5379" max="5379" width="16.42578125" style="24" customWidth="1"/>
    <col min="5380" max="5380" width="9.140625" style="24"/>
    <col min="5381" max="5381" width="14.28515625" style="24" customWidth="1"/>
    <col min="5382" max="5382" width="6.85546875" style="24" customWidth="1"/>
    <col min="5383" max="5383" width="11.5703125" style="24" customWidth="1"/>
    <col min="5384" max="5384" width="7.140625" style="24" customWidth="1"/>
    <col min="5385" max="5385" width="11.42578125" style="24" customWidth="1"/>
    <col min="5386" max="5386" width="10.28515625" style="24" customWidth="1"/>
    <col min="5387" max="5387" width="0" style="24" hidden="1" customWidth="1"/>
    <col min="5388" max="5388" width="38.570312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43.42578125" style="24" customWidth="1"/>
    <col min="5635" max="5635" width="16.42578125" style="24" customWidth="1"/>
    <col min="5636" max="5636" width="9.140625" style="24"/>
    <col min="5637" max="5637" width="14.28515625" style="24" customWidth="1"/>
    <col min="5638" max="5638" width="6.85546875" style="24" customWidth="1"/>
    <col min="5639" max="5639" width="11.5703125" style="24" customWidth="1"/>
    <col min="5640" max="5640" width="7.140625" style="24" customWidth="1"/>
    <col min="5641" max="5641" width="11.42578125" style="24" customWidth="1"/>
    <col min="5642" max="5642" width="10.28515625" style="24" customWidth="1"/>
    <col min="5643" max="5643" width="0" style="24" hidden="1" customWidth="1"/>
    <col min="5644" max="5644" width="38.570312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43.42578125" style="24" customWidth="1"/>
    <col min="5891" max="5891" width="16.42578125" style="24" customWidth="1"/>
    <col min="5892" max="5892" width="9.140625" style="24"/>
    <col min="5893" max="5893" width="14.28515625" style="24" customWidth="1"/>
    <col min="5894" max="5894" width="6.85546875" style="24" customWidth="1"/>
    <col min="5895" max="5895" width="11.5703125" style="24" customWidth="1"/>
    <col min="5896" max="5896" width="7.140625" style="24" customWidth="1"/>
    <col min="5897" max="5897" width="11.42578125" style="24" customWidth="1"/>
    <col min="5898" max="5898" width="10.28515625" style="24" customWidth="1"/>
    <col min="5899" max="5899" width="0" style="24" hidden="1" customWidth="1"/>
    <col min="5900" max="5900" width="38.570312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43.42578125" style="24" customWidth="1"/>
    <col min="6147" max="6147" width="16.42578125" style="24" customWidth="1"/>
    <col min="6148" max="6148" width="9.140625" style="24"/>
    <col min="6149" max="6149" width="14.28515625" style="24" customWidth="1"/>
    <col min="6150" max="6150" width="6.85546875" style="24" customWidth="1"/>
    <col min="6151" max="6151" width="11.5703125" style="24" customWidth="1"/>
    <col min="6152" max="6152" width="7.140625" style="24" customWidth="1"/>
    <col min="6153" max="6153" width="11.42578125" style="24" customWidth="1"/>
    <col min="6154" max="6154" width="10.28515625" style="24" customWidth="1"/>
    <col min="6155" max="6155" width="0" style="24" hidden="1" customWidth="1"/>
    <col min="6156" max="6156" width="38.570312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43.42578125" style="24" customWidth="1"/>
    <col min="6403" max="6403" width="16.42578125" style="24" customWidth="1"/>
    <col min="6404" max="6404" width="9.140625" style="24"/>
    <col min="6405" max="6405" width="14.28515625" style="24" customWidth="1"/>
    <col min="6406" max="6406" width="6.85546875" style="24" customWidth="1"/>
    <col min="6407" max="6407" width="11.5703125" style="24" customWidth="1"/>
    <col min="6408" max="6408" width="7.140625" style="24" customWidth="1"/>
    <col min="6409" max="6409" width="11.42578125" style="24" customWidth="1"/>
    <col min="6410" max="6410" width="10.28515625" style="24" customWidth="1"/>
    <col min="6411" max="6411" width="0" style="24" hidden="1" customWidth="1"/>
    <col min="6412" max="6412" width="38.570312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43.42578125" style="24" customWidth="1"/>
    <col min="6659" max="6659" width="16.42578125" style="24" customWidth="1"/>
    <col min="6660" max="6660" width="9.140625" style="24"/>
    <col min="6661" max="6661" width="14.28515625" style="24" customWidth="1"/>
    <col min="6662" max="6662" width="6.85546875" style="24" customWidth="1"/>
    <col min="6663" max="6663" width="11.5703125" style="24" customWidth="1"/>
    <col min="6664" max="6664" width="7.140625" style="24" customWidth="1"/>
    <col min="6665" max="6665" width="11.42578125" style="24" customWidth="1"/>
    <col min="6666" max="6666" width="10.28515625" style="24" customWidth="1"/>
    <col min="6667" max="6667" width="0" style="24" hidden="1" customWidth="1"/>
    <col min="6668" max="6668" width="38.570312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43.42578125" style="24" customWidth="1"/>
    <col min="6915" max="6915" width="16.42578125" style="24" customWidth="1"/>
    <col min="6916" max="6916" width="9.140625" style="24"/>
    <col min="6917" max="6917" width="14.28515625" style="24" customWidth="1"/>
    <col min="6918" max="6918" width="6.85546875" style="24" customWidth="1"/>
    <col min="6919" max="6919" width="11.5703125" style="24" customWidth="1"/>
    <col min="6920" max="6920" width="7.140625" style="24" customWidth="1"/>
    <col min="6921" max="6921" width="11.42578125" style="24" customWidth="1"/>
    <col min="6922" max="6922" width="10.28515625" style="24" customWidth="1"/>
    <col min="6923" max="6923" width="0" style="24" hidden="1" customWidth="1"/>
    <col min="6924" max="6924" width="38.570312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43.42578125" style="24" customWidth="1"/>
    <col min="7171" max="7171" width="16.42578125" style="24" customWidth="1"/>
    <col min="7172" max="7172" width="9.140625" style="24"/>
    <col min="7173" max="7173" width="14.28515625" style="24" customWidth="1"/>
    <col min="7174" max="7174" width="6.85546875" style="24" customWidth="1"/>
    <col min="7175" max="7175" width="11.5703125" style="24" customWidth="1"/>
    <col min="7176" max="7176" width="7.140625" style="24" customWidth="1"/>
    <col min="7177" max="7177" width="11.42578125" style="24" customWidth="1"/>
    <col min="7178" max="7178" width="10.28515625" style="24" customWidth="1"/>
    <col min="7179" max="7179" width="0" style="24" hidden="1" customWidth="1"/>
    <col min="7180" max="7180" width="38.570312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43.42578125" style="24" customWidth="1"/>
    <col min="7427" max="7427" width="16.42578125" style="24" customWidth="1"/>
    <col min="7428" max="7428" width="9.140625" style="24"/>
    <col min="7429" max="7429" width="14.28515625" style="24" customWidth="1"/>
    <col min="7430" max="7430" width="6.85546875" style="24" customWidth="1"/>
    <col min="7431" max="7431" width="11.5703125" style="24" customWidth="1"/>
    <col min="7432" max="7432" width="7.140625" style="24" customWidth="1"/>
    <col min="7433" max="7433" width="11.42578125" style="24" customWidth="1"/>
    <col min="7434" max="7434" width="10.28515625" style="24" customWidth="1"/>
    <col min="7435" max="7435" width="0" style="24" hidden="1" customWidth="1"/>
    <col min="7436" max="7436" width="38.570312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43.42578125" style="24" customWidth="1"/>
    <col min="7683" max="7683" width="16.42578125" style="24" customWidth="1"/>
    <col min="7684" max="7684" width="9.140625" style="24"/>
    <col min="7685" max="7685" width="14.28515625" style="24" customWidth="1"/>
    <col min="7686" max="7686" width="6.85546875" style="24" customWidth="1"/>
    <col min="7687" max="7687" width="11.5703125" style="24" customWidth="1"/>
    <col min="7688" max="7688" width="7.140625" style="24" customWidth="1"/>
    <col min="7689" max="7689" width="11.42578125" style="24" customWidth="1"/>
    <col min="7690" max="7690" width="10.28515625" style="24" customWidth="1"/>
    <col min="7691" max="7691" width="0" style="24" hidden="1" customWidth="1"/>
    <col min="7692" max="7692" width="38.570312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43.42578125" style="24" customWidth="1"/>
    <col min="7939" max="7939" width="16.42578125" style="24" customWidth="1"/>
    <col min="7940" max="7940" width="9.140625" style="24"/>
    <col min="7941" max="7941" width="14.28515625" style="24" customWidth="1"/>
    <col min="7942" max="7942" width="6.85546875" style="24" customWidth="1"/>
    <col min="7943" max="7943" width="11.5703125" style="24" customWidth="1"/>
    <col min="7944" max="7944" width="7.140625" style="24" customWidth="1"/>
    <col min="7945" max="7945" width="11.42578125" style="24" customWidth="1"/>
    <col min="7946" max="7946" width="10.28515625" style="24" customWidth="1"/>
    <col min="7947" max="7947" width="0" style="24" hidden="1" customWidth="1"/>
    <col min="7948" max="7948" width="38.570312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43.42578125" style="24" customWidth="1"/>
    <col min="8195" max="8195" width="16.42578125" style="24" customWidth="1"/>
    <col min="8196" max="8196" width="9.140625" style="24"/>
    <col min="8197" max="8197" width="14.28515625" style="24" customWidth="1"/>
    <col min="8198" max="8198" width="6.85546875" style="24" customWidth="1"/>
    <col min="8199" max="8199" width="11.5703125" style="24" customWidth="1"/>
    <col min="8200" max="8200" width="7.140625" style="24" customWidth="1"/>
    <col min="8201" max="8201" width="11.42578125" style="24" customWidth="1"/>
    <col min="8202" max="8202" width="10.28515625" style="24" customWidth="1"/>
    <col min="8203" max="8203" width="0" style="24" hidden="1" customWidth="1"/>
    <col min="8204" max="8204" width="38.570312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43.42578125" style="24" customWidth="1"/>
    <col min="8451" max="8451" width="16.42578125" style="24" customWidth="1"/>
    <col min="8452" max="8452" width="9.140625" style="24"/>
    <col min="8453" max="8453" width="14.28515625" style="24" customWidth="1"/>
    <col min="8454" max="8454" width="6.85546875" style="24" customWidth="1"/>
    <col min="8455" max="8455" width="11.5703125" style="24" customWidth="1"/>
    <col min="8456" max="8456" width="7.140625" style="24" customWidth="1"/>
    <col min="8457" max="8457" width="11.42578125" style="24" customWidth="1"/>
    <col min="8458" max="8458" width="10.28515625" style="24" customWidth="1"/>
    <col min="8459" max="8459" width="0" style="24" hidden="1" customWidth="1"/>
    <col min="8460" max="8460" width="38.570312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43.42578125" style="24" customWidth="1"/>
    <col min="8707" max="8707" width="16.42578125" style="24" customWidth="1"/>
    <col min="8708" max="8708" width="9.140625" style="24"/>
    <col min="8709" max="8709" width="14.28515625" style="24" customWidth="1"/>
    <col min="8710" max="8710" width="6.85546875" style="24" customWidth="1"/>
    <col min="8711" max="8711" width="11.5703125" style="24" customWidth="1"/>
    <col min="8712" max="8712" width="7.140625" style="24" customWidth="1"/>
    <col min="8713" max="8713" width="11.42578125" style="24" customWidth="1"/>
    <col min="8714" max="8714" width="10.28515625" style="24" customWidth="1"/>
    <col min="8715" max="8715" width="0" style="24" hidden="1" customWidth="1"/>
    <col min="8716" max="8716" width="38.570312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43.42578125" style="24" customWidth="1"/>
    <col min="8963" max="8963" width="16.42578125" style="24" customWidth="1"/>
    <col min="8964" max="8964" width="9.140625" style="24"/>
    <col min="8965" max="8965" width="14.28515625" style="24" customWidth="1"/>
    <col min="8966" max="8966" width="6.85546875" style="24" customWidth="1"/>
    <col min="8967" max="8967" width="11.5703125" style="24" customWidth="1"/>
    <col min="8968" max="8968" width="7.140625" style="24" customWidth="1"/>
    <col min="8969" max="8969" width="11.42578125" style="24" customWidth="1"/>
    <col min="8970" max="8970" width="10.28515625" style="24" customWidth="1"/>
    <col min="8971" max="8971" width="0" style="24" hidden="1" customWidth="1"/>
    <col min="8972" max="8972" width="38.570312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43.42578125" style="24" customWidth="1"/>
    <col min="9219" max="9219" width="16.42578125" style="24" customWidth="1"/>
    <col min="9220" max="9220" width="9.140625" style="24"/>
    <col min="9221" max="9221" width="14.28515625" style="24" customWidth="1"/>
    <col min="9222" max="9222" width="6.85546875" style="24" customWidth="1"/>
    <col min="9223" max="9223" width="11.5703125" style="24" customWidth="1"/>
    <col min="9224" max="9224" width="7.140625" style="24" customWidth="1"/>
    <col min="9225" max="9225" width="11.42578125" style="24" customWidth="1"/>
    <col min="9226" max="9226" width="10.28515625" style="24" customWidth="1"/>
    <col min="9227" max="9227" width="0" style="24" hidden="1" customWidth="1"/>
    <col min="9228" max="9228" width="38.570312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43.42578125" style="24" customWidth="1"/>
    <col min="9475" max="9475" width="16.42578125" style="24" customWidth="1"/>
    <col min="9476" max="9476" width="9.140625" style="24"/>
    <col min="9477" max="9477" width="14.28515625" style="24" customWidth="1"/>
    <col min="9478" max="9478" width="6.85546875" style="24" customWidth="1"/>
    <col min="9479" max="9479" width="11.5703125" style="24" customWidth="1"/>
    <col min="9480" max="9480" width="7.140625" style="24" customWidth="1"/>
    <col min="9481" max="9481" width="11.42578125" style="24" customWidth="1"/>
    <col min="9482" max="9482" width="10.28515625" style="24" customWidth="1"/>
    <col min="9483" max="9483" width="0" style="24" hidden="1" customWidth="1"/>
    <col min="9484" max="9484" width="38.570312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43.42578125" style="24" customWidth="1"/>
    <col min="9731" max="9731" width="16.42578125" style="24" customWidth="1"/>
    <col min="9732" max="9732" width="9.140625" style="24"/>
    <col min="9733" max="9733" width="14.28515625" style="24" customWidth="1"/>
    <col min="9734" max="9734" width="6.85546875" style="24" customWidth="1"/>
    <col min="9735" max="9735" width="11.5703125" style="24" customWidth="1"/>
    <col min="9736" max="9736" width="7.140625" style="24" customWidth="1"/>
    <col min="9737" max="9737" width="11.42578125" style="24" customWidth="1"/>
    <col min="9738" max="9738" width="10.28515625" style="24" customWidth="1"/>
    <col min="9739" max="9739" width="0" style="24" hidden="1" customWidth="1"/>
    <col min="9740" max="9740" width="38.570312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43.42578125" style="24" customWidth="1"/>
    <col min="9987" max="9987" width="16.42578125" style="24" customWidth="1"/>
    <col min="9988" max="9988" width="9.140625" style="24"/>
    <col min="9989" max="9989" width="14.28515625" style="24" customWidth="1"/>
    <col min="9990" max="9990" width="6.85546875" style="24" customWidth="1"/>
    <col min="9991" max="9991" width="11.5703125" style="24" customWidth="1"/>
    <col min="9992" max="9992" width="7.140625" style="24" customWidth="1"/>
    <col min="9993" max="9993" width="11.42578125" style="24" customWidth="1"/>
    <col min="9994" max="9994" width="10.28515625" style="24" customWidth="1"/>
    <col min="9995" max="9995" width="0" style="24" hidden="1" customWidth="1"/>
    <col min="9996" max="9996" width="38.570312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43.42578125" style="24" customWidth="1"/>
    <col min="10243" max="10243" width="16.42578125" style="24" customWidth="1"/>
    <col min="10244" max="10244" width="9.140625" style="24"/>
    <col min="10245" max="10245" width="14.28515625" style="24" customWidth="1"/>
    <col min="10246" max="10246" width="6.85546875" style="24" customWidth="1"/>
    <col min="10247" max="10247" width="11.5703125" style="24" customWidth="1"/>
    <col min="10248" max="10248" width="7.140625" style="24" customWidth="1"/>
    <col min="10249" max="10249" width="11.42578125" style="24" customWidth="1"/>
    <col min="10250" max="10250" width="10.28515625" style="24" customWidth="1"/>
    <col min="10251" max="10251" width="0" style="24" hidden="1" customWidth="1"/>
    <col min="10252" max="10252" width="38.570312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43.42578125" style="24" customWidth="1"/>
    <col min="10499" max="10499" width="16.42578125" style="24" customWidth="1"/>
    <col min="10500" max="10500" width="9.140625" style="24"/>
    <col min="10501" max="10501" width="14.28515625" style="24" customWidth="1"/>
    <col min="10502" max="10502" width="6.85546875" style="24" customWidth="1"/>
    <col min="10503" max="10503" width="11.5703125" style="24" customWidth="1"/>
    <col min="10504" max="10504" width="7.140625" style="24" customWidth="1"/>
    <col min="10505" max="10505" width="11.42578125" style="24" customWidth="1"/>
    <col min="10506" max="10506" width="10.28515625" style="24" customWidth="1"/>
    <col min="10507" max="10507" width="0" style="24" hidden="1" customWidth="1"/>
    <col min="10508" max="10508" width="38.570312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43.42578125" style="24" customWidth="1"/>
    <col min="10755" max="10755" width="16.42578125" style="24" customWidth="1"/>
    <col min="10756" max="10756" width="9.140625" style="24"/>
    <col min="10757" max="10757" width="14.28515625" style="24" customWidth="1"/>
    <col min="10758" max="10758" width="6.85546875" style="24" customWidth="1"/>
    <col min="10759" max="10759" width="11.5703125" style="24" customWidth="1"/>
    <col min="10760" max="10760" width="7.140625" style="24" customWidth="1"/>
    <col min="10761" max="10761" width="11.42578125" style="24" customWidth="1"/>
    <col min="10762" max="10762" width="10.28515625" style="24" customWidth="1"/>
    <col min="10763" max="10763" width="0" style="24" hidden="1" customWidth="1"/>
    <col min="10764" max="10764" width="38.570312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43.42578125" style="24" customWidth="1"/>
    <col min="11011" max="11011" width="16.42578125" style="24" customWidth="1"/>
    <col min="11012" max="11012" width="9.140625" style="24"/>
    <col min="11013" max="11013" width="14.28515625" style="24" customWidth="1"/>
    <col min="11014" max="11014" width="6.85546875" style="24" customWidth="1"/>
    <col min="11015" max="11015" width="11.5703125" style="24" customWidth="1"/>
    <col min="11016" max="11016" width="7.140625" style="24" customWidth="1"/>
    <col min="11017" max="11017" width="11.42578125" style="24" customWidth="1"/>
    <col min="11018" max="11018" width="10.28515625" style="24" customWidth="1"/>
    <col min="11019" max="11019" width="0" style="24" hidden="1" customWidth="1"/>
    <col min="11020" max="11020" width="38.570312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43.42578125" style="24" customWidth="1"/>
    <col min="11267" max="11267" width="16.42578125" style="24" customWidth="1"/>
    <col min="11268" max="11268" width="9.140625" style="24"/>
    <col min="11269" max="11269" width="14.28515625" style="24" customWidth="1"/>
    <col min="11270" max="11270" width="6.85546875" style="24" customWidth="1"/>
    <col min="11271" max="11271" width="11.5703125" style="24" customWidth="1"/>
    <col min="11272" max="11272" width="7.140625" style="24" customWidth="1"/>
    <col min="11273" max="11273" width="11.42578125" style="24" customWidth="1"/>
    <col min="11274" max="11274" width="10.28515625" style="24" customWidth="1"/>
    <col min="11275" max="11275" width="0" style="24" hidden="1" customWidth="1"/>
    <col min="11276" max="11276" width="38.570312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43.42578125" style="24" customWidth="1"/>
    <col min="11523" max="11523" width="16.42578125" style="24" customWidth="1"/>
    <col min="11524" max="11524" width="9.140625" style="24"/>
    <col min="11525" max="11525" width="14.28515625" style="24" customWidth="1"/>
    <col min="11526" max="11526" width="6.85546875" style="24" customWidth="1"/>
    <col min="11527" max="11527" width="11.5703125" style="24" customWidth="1"/>
    <col min="11528" max="11528" width="7.140625" style="24" customWidth="1"/>
    <col min="11529" max="11529" width="11.42578125" style="24" customWidth="1"/>
    <col min="11530" max="11530" width="10.28515625" style="24" customWidth="1"/>
    <col min="11531" max="11531" width="0" style="24" hidden="1" customWidth="1"/>
    <col min="11532" max="11532" width="38.570312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43.42578125" style="24" customWidth="1"/>
    <col min="11779" max="11779" width="16.42578125" style="24" customWidth="1"/>
    <col min="11780" max="11780" width="9.140625" style="24"/>
    <col min="11781" max="11781" width="14.28515625" style="24" customWidth="1"/>
    <col min="11782" max="11782" width="6.85546875" style="24" customWidth="1"/>
    <col min="11783" max="11783" width="11.5703125" style="24" customWidth="1"/>
    <col min="11784" max="11784" width="7.140625" style="24" customWidth="1"/>
    <col min="11785" max="11785" width="11.42578125" style="24" customWidth="1"/>
    <col min="11786" max="11786" width="10.28515625" style="24" customWidth="1"/>
    <col min="11787" max="11787" width="0" style="24" hidden="1" customWidth="1"/>
    <col min="11788" max="11788" width="38.570312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43.42578125" style="24" customWidth="1"/>
    <col min="12035" max="12035" width="16.42578125" style="24" customWidth="1"/>
    <col min="12036" max="12036" width="9.140625" style="24"/>
    <col min="12037" max="12037" width="14.28515625" style="24" customWidth="1"/>
    <col min="12038" max="12038" width="6.85546875" style="24" customWidth="1"/>
    <col min="12039" max="12039" width="11.5703125" style="24" customWidth="1"/>
    <col min="12040" max="12040" width="7.140625" style="24" customWidth="1"/>
    <col min="12041" max="12041" width="11.42578125" style="24" customWidth="1"/>
    <col min="12042" max="12042" width="10.28515625" style="24" customWidth="1"/>
    <col min="12043" max="12043" width="0" style="24" hidden="1" customWidth="1"/>
    <col min="12044" max="12044" width="38.570312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43.42578125" style="24" customWidth="1"/>
    <col min="12291" max="12291" width="16.42578125" style="24" customWidth="1"/>
    <col min="12292" max="12292" width="9.140625" style="24"/>
    <col min="12293" max="12293" width="14.28515625" style="24" customWidth="1"/>
    <col min="12294" max="12294" width="6.85546875" style="24" customWidth="1"/>
    <col min="12295" max="12295" width="11.5703125" style="24" customWidth="1"/>
    <col min="12296" max="12296" width="7.140625" style="24" customWidth="1"/>
    <col min="12297" max="12297" width="11.42578125" style="24" customWidth="1"/>
    <col min="12298" max="12298" width="10.28515625" style="24" customWidth="1"/>
    <col min="12299" max="12299" width="0" style="24" hidden="1" customWidth="1"/>
    <col min="12300" max="12300" width="38.570312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43.42578125" style="24" customWidth="1"/>
    <col min="12547" max="12547" width="16.42578125" style="24" customWidth="1"/>
    <col min="12548" max="12548" width="9.140625" style="24"/>
    <col min="12549" max="12549" width="14.28515625" style="24" customWidth="1"/>
    <col min="12550" max="12550" width="6.85546875" style="24" customWidth="1"/>
    <col min="12551" max="12551" width="11.5703125" style="24" customWidth="1"/>
    <col min="12552" max="12552" width="7.140625" style="24" customWidth="1"/>
    <col min="12553" max="12553" width="11.42578125" style="24" customWidth="1"/>
    <col min="12554" max="12554" width="10.28515625" style="24" customWidth="1"/>
    <col min="12555" max="12555" width="0" style="24" hidden="1" customWidth="1"/>
    <col min="12556" max="12556" width="38.570312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43.42578125" style="24" customWidth="1"/>
    <col min="12803" max="12803" width="16.42578125" style="24" customWidth="1"/>
    <col min="12804" max="12804" width="9.140625" style="24"/>
    <col min="12805" max="12805" width="14.28515625" style="24" customWidth="1"/>
    <col min="12806" max="12806" width="6.85546875" style="24" customWidth="1"/>
    <col min="12807" max="12807" width="11.5703125" style="24" customWidth="1"/>
    <col min="12808" max="12808" width="7.140625" style="24" customWidth="1"/>
    <col min="12809" max="12809" width="11.42578125" style="24" customWidth="1"/>
    <col min="12810" max="12810" width="10.28515625" style="24" customWidth="1"/>
    <col min="12811" max="12811" width="0" style="24" hidden="1" customWidth="1"/>
    <col min="12812" max="12812" width="38.570312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43.42578125" style="24" customWidth="1"/>
    <col min="13059" max="13059" width="16.42578125" style="24" customWidth="1"/>
    <col min="13060" max="13060" width="9.140625" style="24"/>
    <col min="13061" max="13061" width="14.28515625" style="24" customWidth="1"/>
    <col min="13062" max="13062" width="6.85546875" style="24" customWidth="1"/>
    <col min="13063" max="13063" width="11.5703125" style="24" customWidth="1"/>
    <col min="13064" max="13064" width="7.140625" style="24" customWidth="1"/>
    <col min="13065" max="13065" width="11.42578125" style="24" customWidth="1"/>
    <col min="13066" max="13066" width="10.28515625" style="24" customWidth="1"/>
    <col min="13067" max="13067" width="0" style="24" hidden="1" customWidth="1"/>
    <col min="13068" max="13068" width="38.570312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43.42578125" style="24" customWidth="1"/>
    <col min="13315" max="13315" width="16.42578125" style="24" customWidth="1"/>
    <col min="13316" max="13316" width="9.140625" style="24"/>
    <col min="13317" max="13317" width="14.28515625" style="24" customWidth="1"/>
    <col min="13318" max="13318" width="6.85546875" style="24" customWidth="1"/>
    <col min="13319" max="13319" width="11.5703125" style="24" customWidth="1"/>
    <col min="13320" max="13320" width="7.140625" style="24" customWidth="1"/>
    <col min="13321" max="13321" width="11.42578125" style="24" customWidth="1"/>
    <col min="13322" max="13322" width="10.28515625" style="24" customWidth="1"/>
    <col min="13323" max="13323" width="0" style="24" hidden="1" customWidth="1"/>
    <col min="13324" max="13324" width="38.570312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43.42578125" style="24" customWidth="1"/>
    <col min="13571" max="13571" width="16.42578125" style="24" customWidth="1"/>
    <col min="13572" max="13572" width="9.140625" style="24"/>
    <col min="13573" max="13573" width="14.28515625" style="24" customWidth="1"/>
    <col min="13574" max="13574" width="6.85546875" style="24" customWidth="1"/>
    <col min="13575" max="13575" width="11.5703125" style="24" customWidth="1"/>
    <col min="13576" max="13576" width="7.140625" style="24" customWidth="1"/>
    <col min="13577" max="13577" width="11.42578125" style="24" customWidth="1"/>
    <col min="13578" max="13578" width="10.28515625" style="24" customWidth="1"/>
    <col min="13579" max="13579" width="0" style="24" hidden="1" customWidth="1"/>
    <col min="13580" max="13580" width="38.570312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43.42578125" style="24" customWidth="1"/>
    <col min="13827" max="13827" width="16.42578125" style="24" customWidth="1"/>
    <col min="13828" max="13828" width="9.140625" style="24"/>
    <col min="13829" max="13829" width="14.28515625" style="24" customWidth="1"/>
    <col min="13830" max="13830" width="6.85546875" style="24" customWidth="1"/>
    <col min="13831" max="13831" width="11.5703125" style="24" customWidth="1"/>
    <col min="13832" max="13832" width="7.140625" style="24" customWidth="1"/>
    <col min="13833" max="13833" width="11.42578125" style="24" customWidth="1"/>
    <col min="13834" max="13834" width="10.28515625" style="24" customWidth="1"/>
    <col min="13835" max="13835" width="0" style="24" hidden="1" customWidth="1"/>
    <col min="13836" max="13836" width="38.570312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43.42578125" style="24" customWidth="1"/>
    <col min="14083" max="14083" width="16.42578125" style="24" customWidth="1"/>
    <col min="14084" max="14084" width="9.140625" style="24"/>
    <col min="14085" max="14085" width="14.28515625" style="24" customWidth="1"/>
    <col min="14086" max="14086" width="6.85546875" style="24" customWidth="1"/>
    <col min="14087" max="14087" width="11.5703125" style="24" customWidth="1"/>
    <col min="14088" max="14088" width="7.140625" style="24" customWidth="1"/>
    <col min="14089" max="14089" width="11.42578125" style="24" customWidth="1"/>
    <col min="14090" max="14090" width="10.28515625" style="24" customWidth="1"/>
    <col min="14091" max="14091" width="0" style="24" hidden="1" customWidth="1"/>
    <col min="14092" max="14092" width="38.570312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43.42578125" style="24" customWidth="1"/>
    <col min="14339" max="14339" width="16.42578125" style="24" customWidth="1"/>
    <col min="14340" max="14340" width="9.140625" style="24"/>
    <col min="14341" max="14341" width="14.28515625" style="24" customWidth="1"/>
    <col min="14342" max="14342" width="6.85546875" style="24" customWidth="1"/>
    <col min="14343" max="14343" width="11.5703125" style="24" customWidth="1"/>
    <col min="14344" max="14344" width="7.140625" style="24" customWidth="1"/>
    <col min="14345" max="14345" width="11.42578125" style="24" customWidth="1"/>
    <col min="14346" max="14346" width="10.28515625" style="24" customWidth="1"/>
    <col min="14347" max="14347" width="0" style="24" hidden="1" customWidth="1"/>
    <col min="14348" max="14348" width="38.570312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43.42578125" style="24" customWidth="1"/>
    <col min="14595" max="14595" width="16.42578125" style="24" customWidth="1"/>
    <col min="14596" max="14596" width="9.140625" style="24"/>
    <col min="14597" max="14597" width="14.28515625" style="24" customWidth="1"/>
    <col min="14598" max="14598" width="6.85546875" style="24" customWidth="1"/>
    <col min="14599" max="14599" width="11.5703125" style="24" customWidth="1"/>
    <col min="14600" max="14600" width="7.140625" style="24" customWidth="1"/>
    <col min="14601" max="14601" width="11.42578125" style="24" customWidth="1"/>
    <col min="14602" max="14602" width="10.28515625" style="24" customWidth="1"/>
    <col min="14603" max="14603" width="0" style="24" hidden="1" customWidth="1"/>
    <col min="14604" max="14604" width="38.570312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43.42578125" style="24" customWidth="1"/>
    <col min="14851" max="14851" width="16.42578125" style="24" customWidth="1"/>
    <col min="14852" max="14852" width="9.140625" style="24"/>
    <col min="14853" max="14853" width="14.28515625" style="24" customWidth="1"/>
    <col min="14854" max="14854" width="6.85546875" style="24" customWidth="1"/>
    <col min="14855" max="14855" width="11.5703125" style="24" customWidth="1"/>
    <col min="14856" max="14856" width="7.140625" style="24" customWidth="1"/>
    <col min="14857" max="14857" width="11.42578125" style="24" customWidth="1"/>
    <col min="14858" max="14858" width="10.28515625" style="24" customWidth="1"/>
    <col min="14859" max="14859" width="0" style="24" hidden="1" customWidth="1"/>
    <col min="14860" max="14860" width="38.570312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43.42578125" style="24" customWidth="1"/>
    <col min="15107" max="15107" width="16.42578125" style="24" customWidth="1"/>
    <col min="15108" max="15108" width="9.140625" style="24"/>
    <col min="15109" max="15109" width="14.28515625" style="24" customWidth="1"/>
    <col min="15110" max="15110" width="6.85546875" style="24" customWidth="1"/>
    <col min="15111" max="15111" width="11.5703125" style="24" customWidth="1"/>
    <col min="15112" max="15112" width="7.140625" style="24" customWidth="1"/>
    <col min="15113" max="15113" width="11.42578125" style="24" customWidth="1"/>
    <col min="15114" max="15114" width="10.28515625" style="24" customWidth="1"/>
    <col min="15115" max="15115" width="0" style="24" hidden="1" customWidth="1"/>
    <col min="15116" max="15116" width="38.570312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43.42578125" style="24" customWidth="1"/>
    <col min="15363" max="15363" width="16.42578125" style="24" customWidth="1"/>
    <col min="15364" max="15364" width="9.140625" style="24"/>
    <col min="15365" max="15365" width="14.28515625" style="24" customWidth="1"/>
    <col min="15366" max="15366" width="6.85546875" style="24" customWidth="1"/>
    <col min="15367" max="15367" width="11.5703125" style="24" customWidth="1"/>
    <col min="15368" max="15368" width="7.140625" style="24" customWidth="1"/>
    <col min="15369" max="15369" width="11.42578125" style="24" customWidth="1"/>
    <col min="15370" max="15370" width="10.28515625" style="24" customWidth="1"/>
    <col min="15371" max="15371" width="0" style="24" hidden="1" customWidth="1"/>
    <col min="15372" max="15372" width="38.570312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43.42578125" style="24" customWidth="1"/>
    <col min="15619" max="15619" width="16.42578125" style="24" customWidth="1"/>
    <col min="15620" max="15620" width="9.140625" style="24"/>
    <col min="15621" max="15621" width="14.28515625" style="24" customWidth="1"/>
    <col min="15622" max="15622" width="6.85546875" style="24" customWidth="1"/>
    <col min="15623" max="15623" width="11.5703125" style="24" customWidth="1"/>
    <col min="15624" max="15624" width="7.140625" style="24" customWidth="1"/>
    <col min="15625" max="15625" width="11.42578125" style="24" customWidth="1"/>
    <col min="15626" max="15626" width="10.28515625" style="24" customWidth="1"/>
    <col min="15627" max="15627" width="0" style="24" hidden="1" customWidth="1"/>
    <col min="15628" max="15628" width="38.570312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43.42578125" style="24" customWidth="1"/>
    <col min="15875" max="15875" width="16.42578125" style="24" customWidth="1"/>
    <col min="15876" max="15876" width="9.140625" style="24"/>
    <col min="15877" max="15877" width="14.28515625" style="24" customWidth="1"/>
    <col min="15878" max="15878" width="6.85546875" style="24" customWidth="1"/>
    <col min="15879" max="15879" width="11.5703125" style="24" customWidth="1"/>
    <col min="15880" max="15880" width="7.140625" style="24" customWidth="1"/>
    <col min="15881" max="15881" width="11.42578125" style="24" customWidth="1"/>
    <col min="15882" max="15882" width="10.28515625" style="24" customWidth="1"/>
    <col min="15883" max="15883" width="0" style="24" hidden="1" customWidth="1"/>
    <col min="15884" max="15884" width="38.570312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43.42578125" style="24" customWidth="1"/>
    <col min="16131" max="16131" width="16.42578125" style="24" customWidth="1"/>
    <col min="16132" max="16132" width="9.140625" style="24"/>
    <col min="16133" max="16133" width="14.28515625" style="24" customWidth="1"/>
    <col min="16134" max="16134" width="6.85546875" style="24" customWidth="1"/>
    <col min="16135" max="16135" width="11.5703125" style="24" customWidth="1"/>
    <col min="16136" max="16136" width="7.140625" style="24" customWidth="1"/>
    <col min="16137" max="16137" width="11.42578125" style="24" customWidth="1"/>
    <col min="16138" max="16138" width="10.28515625" style="24" customWidth="1"/>
    <col min="16139" max="16139" width="0" style="24" hidden="1" customWidth="1"/>
    <col min="16140" max="16140" width="38.570312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26"/>
      <c r="D8" s="25"/>
      <c r="E8" s="25"/>
      <c r="F8" s="25"/>
      <c r="G8" s="25"/>
      <c r="H8" s="25"/>
      <c r="I8" s="23"/>
      <c r="J8" s="23"/>
      <c r="K8" s="23"/>
      <c r="L8" s="23"/>
    </row>
    <row r="9" spans="1:13" ht="18" x14ac:dyDescent="0.25">
      <c r="A9" s="21"/>
      <c r="B9" s="23"/>
      <c r="C9" s="633" t="str">
        <f>Resumo!B15</f>
        <v>Grota do Escuro - Lote 76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27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37"/>
      <c r="E12" s="30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25"/>
      <c r="E13" s="30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25"/>
      <c r="E14" s="30"/>
      <c r="F14" s="508" t="str">
        <f>Resumo!B15</f>
        <v>Grota do Escuro - Lote 76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25"/>
      <c r="E15" s="139"/>
      <c r="F15" s="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43"/>
      <c r="E16" s="45"/>
      <c r="F16" s="142"/>
      <c r="G16" s="34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57"/>
      <c r="F19" s="57"/>
      <c r="G19" s="55"/>
      <c r="H19" s="57"/>
      <c r="I19" s="191"/>
      <c r="J19" s="192"/>
      <c r="K19" s="57"/>
      <c r="L19" s="19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2" customHeight="1" x14ac:dyDescent="0.2">
      <c r="A22" s="72"/>
      <c r="B22" s="143"/>
      <c r="C22" s="144"/>
      <c r="D22" s="80"/>
      <c r="E22" s="205"/>
      <c r="F22" s="146"/>
      <c r="G22" s="147"/>
      <c r="H22" s="148"/>
      <c r="I22" s="149"/>
      <c r="J22" s="150"/>
      <c r="K22" s="149"/>
      <c r="L22" s="151"/>
      <c r="M22" s="65"/>
    </row>
    <row r="23" spans="1:13" ht="15" customHeight="1" x14ac:dyDescent="0.2">
      <c r="A23" s="598">
        <v>1</v>
      </c>
      <c r="B23" s="655" t="s">
        <v>56</v>
      </c>
      <c r="C23" s="656">
        <f>Resumo!C15</f>
        <v>0</v>
      </c>
      <c r="D23" s="658" t="e">
        <f>(C23/C38)*100</f>
        <v>#DIV/0!</v>
      </c>
      <c r="E23" s="152"/>
      <c r="F23" s="153"/>
      <c r="G23" s="152"/>
      <c r="H23" s="154"/>
      <c r="I23" s="155">
        <f>C23</f>
        <v>0</v>
      </c>
      <c r="J23" s="156"/>
      <c r="K23" s="149"/>
      <c r="L23" s="157">
        <f>SUM(E23:J23)</f>
        <v>0</v>
      </c>
    </row>
    <row r="24" spans="1:13" ht="14.25" customHeight="1" x14ac:dyDescent="0.2">
      <c r="A24" s="598"/>
      <c r="B24" s="655"/>
      <c r="C24" s="656"/>
      <c r="D24" s="658"/>
      <c r="E24" s="158"/>
      <c r="F24" s="83"/>
      <c r="G24" s="158"/>
      <c r="H24" s="159"/>
      <c r="I24" s="82"/>
      <c r="J24" s="159"/>
      <c r="K24" s="149"/>
      <c r="L24" s="157"/>
    </row>
    <row r="25" spans="1:13" ht="15" customHeight="1" x14ac:dyDescent="0.2">
      <c r="A25" s="598">
        <v>2</v>
      </c>
      <c r="B25" s="655" t="s">
        <v>34</v>
      </c>
      <c r="C25" s="656">
        <f>Resumo!D15</f>
        <v>0</v>
      </c>
      <c r="D25" s="658" t="e">
        <f>(C25/C38)*100</f>
        <v>#DIV/0!</v>
      </c>
      <c r="E25" s="347"/>
      <c r="F25" s="153"/>
      <c r="G25" s="152"/>
      <c r="H25" s="154"/>
      <c r="I25" s="152">
        <f>C25</f>
        <v>0</v>
      </c>
      <c r="J25" s="154"/>
      <c r="K25" s="149"/>
      <c r="L25" s="157">
        <f>SUM(E25:J25)</f>
        <v>0</v>
      </c>
    </row>
    <row r="26" spans="1:13" ht="14.25" customHeight="1" x14ac:dyDescent="0.2">
      <c r="A26" s="598"/>
      <c r="B26" s="655"/>
      <c r="C26" s="656"/>
      <c r="D26" s="658"/>
      <c r="E26" s="158"/>
      <c r="F26" s="83"/>
      <c r="G26" s="158"/>
      <c r="H26" s="159"/>
      <c r="I26" s="82"/>
      <c r="J26" s="159"/>
      <c r="K26" s="149"/>
      <c r="L26" s="157"/>
    </row>
    <row r="27" spans="1:13" ht="15" customHeight="1" x14ac:dyDescent="0.2">
      <c r="A27" s="598">
        <v>3</v>
      </c>
      <c r="B27" s="655" t="s">
        <v>54</v>
      </c>
      <c r="C27" s="656">
        <f>Resumo!E15</f>
        <v>0</v>
      </c>
      <c r="D27" s="658" t="e">
        <f>(C27/C38)*100</f>
        <v>#DIV/0!</v>
      </c>
      <c r="E27" s="158"/>
      <c r="F27" s="160"/>
      <c r="G27" s="152"/>
      <c r="H27" s="161"/>
      <c r="I27" s="152">
        <f>C27</f>
        <v>0</v>
      </c>
      <c r="J27" s="161"/>
      <c r="K27" s="162"/>
      <c r="L27" s="157">
        <f>SUM(F27:J27)</f>
        <v>0</v>
      </c>
    </row>
    <row r="28" spans="1:13" ht="12" customHeight="1" x14ac:dyDescent="0.2">
      <c r="A28" s="654"/>
      <c r="B28" s="655"/>
      <c r="C28" s="657"/>
      <c r="D28" s="658"/>
      <c r="E28" s="163"/>
      <c r="F28" s="164"/>
      <c r="G28" s="165"/>
      <c r="H28" s="166"/>
      <c r="I28" s="149"/>
      <c r="J28" s="150"/>
      <c r="K28" s="149"/>
      <c r="L28" s="157"/>
      <c r="M28" s="98"/>
    </row>
    <row r="29" spans="1:13" ht="15" customHeight="1" x14ac:dyDescent="0.2">
      <c r="A29" s="598">
        <v>4</v>
      </c>
      <c r="B29" s="655" t="s">
        <v>55</v>
      </c>
      <c r="C29" s="656">
        <f>Resumo!F15</f>
        <v>0</v>
      </c>
      <c r="D29" s="658" t="e">
        <f>(C29/C38)*100</f>
        <v>#DIV/0!</v>
      </c>
      <c r="E29" s="158"/>
      <c r="F29" s="160"/>
      <c r="G29" s="152"/>
      <c r="H29" s="161"/>
      <c r="I29" s="152">
        <f>C29</f>
        <v>0</v>
      </c>
      <c r="J29" s="161"/>
      <c r="K29" s="162"/>
      <c r="L29" s="157">
        <f>SUM(F29:J29)</f>
        <v>0</v>
      </c>
    </row>
    <row r="30" spans="1:13" ht="12" customHeight="1" x14ac:dyDescent="0.2">
      <c r="A30" s="654"/>
      <c r="B30" s="655"/>
      <c r="C30" s="657"/>
      <c r="D30" s="658"/>
      <c r="E30" s="163"/>
      <c r="F30" s="167"/>
      <c r="G30" s="163"/>
      <c r="H30" s="166"/>
      <c r="I30" s="149"/>
      <c r="J30" s="150"/>
      <c r="K30" s="149"/>
      <c r="L30" s="157"/>
      <c r="M30" s="98"/>
    </row>
    <row r="31" spans="1:13" ht="15" customHeight="1" x14ac:dyDescent="0.2">
      <c r="A31" s="598">
        <v>5</v>
      </c>
      <c r="B31" s="655" t="s">
        <v>35</v>
      </c>
      <c r="C31" s="656">
        <f>Resumo!G15</f>
        <v>0</v>
      </c>
      <c r="D31" s="658" t="e">
        <f>(C31/C38)*100</f>
        <v>#DIV/0!</v>
      </c>
      <c r="E31" s="168"/>
      <c r="F31" s="106"/>
      <c r="G31" s="160"/>
      <c r="H31" s="160"/>
      <c r="I31" s="160">
        <f>C31</f>
        <v>0</v>
      </c>
      <c r="J31" s="161"/>
      <c r="K31" s="162"/>
      <c r="L31" s="157">
        <f>SUM(G31:J31)</f>
        <v>0</v>
      </c>
    </row>
    <row r="32" spans="1:13" ht="14.25" customHeight="1" x14ac:dyDescent="0.2">
      <c r="A32" s="654"/>
      <c r="B32" s="655"/>
      <c r="C32" s="657"/>
      <c r="D32" s="658"/>
      <c r="E32" s="169"/>
      <c r="F32" s="170"/>
      <c r="G32" s="169"/>
      <c r="H32" s="171"/>
      <c r="I32" s="106"/>
      <c r="J32" s="172"/>
      <c r="K32" s="149"/>
      <c r="L32" s="157"/>
      <c r="M32" s="98"/>
    </row>
    <row r="33" spans="1:13" ht="12.75" customHeight="1" x14ac:dyDescent="0.2">
      <c r="A33" s="94"/>
      <c r="B33" s="173"/>
      <c r="C33" s="174"/>
      <c r="D33" s="103"/>
      <c r="E33" s="170"/>
      <c r="F33" s="170"/>
      <c r="G33" s="169"/>
      <c r="H33" s="171"/>
      <c r="I33" s="170"/>
      <c r="J33" s="171"/>
      <c r="K33" s="149"/>
      <c r="L33" s="157"/>
      <c r="M33" s="98"/>
    </row>
    <row r="34" spans="1:13" ht="12" customHeight="1" thickBot="1" x14ac:dyDescent="0.25">
      <c r="A34" s="72"/>
      <c r="B34" s="143"/>
      <c r="C34" s="175"/>
      <c r="D34" s="176"/>
      <c r="E34" s="177"/>
      <c r="F34" s="149"/>
      <c r="G34" s="177"/>
      <c r="H34" s="150"/>
      <c r="I34" s="149"/>
      <c r="J34" s="150"/>
      <c r="K34" s="106"/>
      <c r="L34" s="178"/>
    </row>
    <row r="35" spans="1:13" ht="12" customHeight="1" x14ac:dyDescent="0.2">
      <c r="A35" s="179" t="s">
        <v>24</v>
      </c>
      <c r="B35" s="180"/>
      <c r="C35" s="181">
        <f>SUM(C22:C34)</f>
        <v>0</v>
      </c>
      <c r="D35" s="112"/>
      <c r="E35" s="646"/>
      <c r="F35" s="693"/>
      <c r="G35" s="646"/>
      <c r="H35" s="693"/>
      <c r="I35" s="646">
        <f>I23+I25+I27+I29+I31</f>
        <v>0</v>
      </c>
      <c r="J35" s="693"/>
      <c r="K35" s="746">
        <f>SUM(L22:L34)</f>
        <v>0</v>
      </c>
      <c r="L35" s="650"/>
      <c r="M35" s="98"/>
    </row>
    <row r="36" spans="1:13" ht="12" customHeight="1" x14ac:dyDescent="0.2">
      <c r="A36" s="182" t="s">
        <v>25</v>
      </c>
      <c r="B36" s="183"/>
      <c r="C36" s="184"/>
      <c r="D36" s="118"/>
      <c r="E36" s="651"/>
      <c r="F36" s="694"/>
      <c r="G36" s="652"/>
      <c r="H36" s="652"/>
      <c r="I36" s="651">
        <f>IF(I35&gt;0,I35/C38,0)</f>
        <v>0</v>
      </c>
      <c r="J36" s="694"/>
      <c r="K36" s="651">
        <f>SUM(E36:J36)</f>
        <v>0</v>
      </c>
      <c r="L36" s="653"/>
    </row>
    <row r="37" spans="1:13" ht="12" customHeight="1" x14ac:dyDescent="0.2">
      <c r="A37" s="182" t="s">
        <v>26</v>
      </c>
      <c r="B37" s="183"/>
      <c r="C37" s="184"/>
      <c r="D37" s="118"/>
      <c r="E37" s="636"/>
      <c r="F37" s="690"/>
      <c r="G37" s="637"/>
      <c r="H37" s="637"/>
      <c r="I37" s="639">
        <f>(G37+I35)</f>
        <v>0</v>
      </c>
      <c r="J37" s="691"/>
      <c r="K37" s="710">
        <f>SUM(L21:L34)</f>
        <v>0</v>
      </c>
      <c r="L37" s="642"/>
      <c r="M37" s="126"/>
    </row>
    <row r="38" spans="1:13" ht="12" customHeight="1" thickBot="1" x14ac:dyDescent="0.25">
      <c r="A38" s="185" t="s">
        <v>27</v>
      </c>
      <c r="B38" s="186"/>
      <c r="C38" s="187">
        <f>SUM(C22:C34)</f>
        <v>0</v>
      </c>
      <c r="D38" s="129" t="e">
        <f>SUM(D22:D34)</f>
        <v>#DIV/0!</v>
      </c>
      <c r="E38" s="643"/>
      <c r="F38" s="692"/>
      <c r="G38" s="644"/>
      <c r="H38" s="644"/>
      <c r="I38" s="643">
        <f>(G38+I36)</f>
        <v>0</v>
      </c>
      <c r="J38" s="692"/>
      <c r="K38" s="643">
        <f>K36</f>
        <v>0</v>
      </c>
      <c r="L38" s="645"/>
    </row>
    <row r="39" spans="1:13" x14ac:dyDescent="0.2">
      <c r="C39" s="135"/>
    </row>
    <row r="40" spans="1:13" x14ac:dyDescent="0.2">
      <c r="E40" s="39"/>
      <c r="F40" s="39"/>
      <c r="G40" s="39"/>
      <c r="H40" s="39"/>
      <c r="L40" s="65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C44" s="65"/>
      <c r="E44" s="39"/>
      <c r="F44" s="39"/>
      <c r="G44" s="39"/>
      <c r="H44" s="39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  <c r="J47" s="635"/>
      <c r="K47" s="635"/>
      <c r="L47" s="635"/>
    </row>
    <row r="48" spans="1:13" x14ac:dyDescent="0.2">
      <c r="E48" s="39"/>
      <c r="F48" s="39"/>
      <c r="G48" s="39"/>
      <c r="H48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A11:D11"/>
    <mergeCell ref="F11:L12"/>
    <mergeCell ref="A12:C12"/>
    <mergeCell ref="A13:C13"/>
    <mergeCell ref="F13:L13"/>
    <mergeCell ref="A14:C14"/>
    <mergeCell ref="A15:C15"/>
    <mergeCell ref="A16:C16"/>
    <mergeCell ref="E18:F18"/>
    <mergeCell ref="G18:H18"/>
    <mergeCell ref="I18:J18"/>
    <mergeCell ref="K18:L18"/>
    <mergeCell ref="A23:A24"/>
    <mergeCell ref="B23:B24"/>
    <mergeCell ref="C23:C24"/>
    <mergeCell ref="D23:D24"/>
    <mergeCell ref="A17:A18"/>
    <mergeCell ref="B17:B18"/>
    <mergeCell ref="C17:C18"/>
    <mergeCell ref="D17:D18"/>
    <mergeCell ref="E17:L17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31:A32"/>
    <mergeCell ref="B31:B32"/>
    <mergeCell ref="C31:C32"/>
    <mergeCell ref="D31:D32"/>
    <mergeCell ref="E35:F35"/>
    <mergeCell ref="G35:H35"/>
    <mergeCell ref="I35:J35"/>
    <mergeCell ref="K35:L35"/>
    <mergeCell ref="E36:F36"/>
    <mergeCell ref="G36:H36"/>
    <mergeCell ref="I36:J36"/>
    <mergeCell ref="K36:L36"/>
    <mergeCell ref="J45:L45"/>
    <mergeCell ref="J46:L46"/>
    <mergeCell ref="J47:L47"/>
    <mergeCell ref="E37:F37"/>
    <mergeCell ref="G37:H37"/>
    <mergeCell ref="I37:J37"/>
    <mergeCell ref="K37:L37"/>
    <mergeCell ref="E38:F38"/>
    <mergeCell ref="G38:H38"/>
    <mergeCell ref="I38:J38"/>
    <mergeCell ref="K38:L38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8433" r:id="rId4">
          <objectPr defaultSize="0" autoPict="0" r:id="rId5">
            <anchor moveWithCells="1" sizeWithCells="1">
              <from>
                <xdr:col>2</xdr:col>
                <xdr:colOff>1038225</xdr:colOff>
                <xdr:row>11</xdr:row>
                <xdr:rowOff>47625</xdr:rowOff>
              </from>
              <to>
                <xdr:col>4</xdr:col>
                <xdr:colOff>723900</xdr:colOff>
                <xdr:row>14</xdr:row>
                <xdr:rowOff>85725</xdr:rowOff>
              </to>
            </anchor>
          </objectPr>
        </oleObject>
      </mc:Choice>
      <mc:Fallback>
        <oleObject progId="Word.Picture.8" shapeId="18433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N48"/>
  <sheetViews>
    <sheetView showGridLines="0" zoomScale="75" zoomScaleNormal="75" workbookViewId="0">
      <selection activeCell="G14" sqref="G14"/>
    </sheetView>
  </sheetViews>
  <sheetFormatPr defaultRowHeight="12.75" x14ac:dyDescent="0.2"/>
  <cols>
    <col min="1" max="1" width="13.85546875" style="134" customWidth="1"/>
    <col min="2" max="2" width="43" style="24" customWidth="1"/>
    <col min="3" max="3" width="21" style="188" customWidth="1"/>
    <col min="4" max="4" width="4.28515625" style="188" customWidth="1"/>
    <col min="5" max="5" width="3.42578125" style="136" customWidth="1"/>
    <col min="6" max="6" width="5.42578125" style="24" customWidth="1"/>
    <col min="7" max="7" width="14.85546875" style="24" customWidth="1"/>
    <col min="8" max="8" width="10.5703125" style="24" customWidth="1"/>
    <col min="9" max="9" width="10.28515625" style="24" customWidth="1"/>
    <col min="10" max="10" width="10.85546875" style="24" customWidth="1"/>
    <col min="11" max="11" width="10.28515625" style="24" customWidth="1"/>
    <col min="12" max="12" width="36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43" style="24" customWidth="1"/>
    <col min="259" max="259" width="21" style="24" customWidth="1"/>
    <col min="260" max="260" width="4.28515625" style="24" customWidth="1"/>
    <col min="261" max="261" width="3.42578125" style="24" customWidth="1"/>
    <col min="262" max="262" width="5.42578125" style="24" customWidth="1"/>
    <col min="263" max="263" width="14.85546875" style="24" customWidth="1"/>
    <col min="264" max="264" width="10.5703125" style="24" customWidth="1"/>
    <col min="265" max="265" width="10.28515625" style="24" customWidth="1"/>
    <col min="266" max="266" width="10.85546875" style="24" customWidth="1"/>
    <col min="267" max="267" width="10.28515625" style="24" customWidth="1"/>
    <col min="268" max="268" width="36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43" style="24" customWidth="1"/>
    <col min="515" max="515" width="21" style="24" customWidth="1"/>
    <col min="516" max="516" width="4.28515625" style="24" customWidth="1"/>
    <col min="517" max="517" width="3.42578125" style="24" customWidth="1"/>
    <col min="518" max="518" width="5.42578125" style="24" customWidth="1"/>
    <col min="519" max="519" width="14.85546875" style="24" customWidth="1"/>
    <col min="520" max="520" width="10.5703125" style="24" customWidth="1"/>
    <col min="521" max="521" width="10.28515625" style="24" customWidth="1"/>
    <col min="522" max="522" width="10.85546875" style="24" customWidth="1"/>
    <col min="523" max="523" width="10.28515625" style="24" customWidth="1"/>
    <col min="524" max="524" width="36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43" style="24" customWidth="1"/>
    <col min="771" max="771" width="21" style="24" customWidth="1"/>
    <col min="772" max="772" width="4.28515625" style="24" customWidth="1"/>
    <col min="773" max="773" width="3.42578125" style="24" customWidth="1"/>
    <col min="774" max="774" width="5.42578125" style="24" customWidth="1"/>
    <col min="775" max="775" width="14.85546875" style="24" customWidth="1"/>
    <col min="776" max="776" width="10.5703125" style="24" customWidth="1"/>
    <col min="777" max="777" width="10.28515625" style="24" customWidth="1"/>
    <col min="778" max="778" width="10.85546875" style="24" customWidth="1"/>
    <col min="779" max="779" width="10.28515625" style="24" customWidth="1"/>
    <col min="780" max="780" width="36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43" style="24" customWidth="1"/>
    <col min="1027" max="1027" width="21" style="24" customWidth="1"/>
    <col min="1028" max="1028" width="4.28515625" style="24" customWidth="1"/>
    <col min="1029" max="1029" width="3.42578125" style="24" customWidth="1"/>
    <col min="1030" max="1030" width="5.42578125" style="24" customWidth="1"/>
    <col min="1031" max="1031" width="14.85546875" style="24" customWidth="1"/>
    <col min="1032" max="1032" width="10.5703125" style="24" customWidth="1"/>
    <col min="1033" max="1033" width="10.28515625" style="24" customWidth="1"/>
    <col min="1034" max="1034" width="10.85546875" style="24" customWidth="1"/>
    <col min="1035" max="1035" width="10.28515625" style="24" customWidth="1"/>
    <col min="1036" max="1036" width="36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43" style="24" customWidth="1"/>
    <col min="1283" max="1283" width="21" style="24" customWidth="1"/>
    <col min="1284" max="1284" width="4.28515625" style="24" customWidth="1"/>
    <col min="1285" max="1285" width="3.42578125" style="24" customWidth="1"/>
    <col min="1286" max="1286" width="5.42578125" style="24" customWidth="1"/>
    <col min="1287" max="1287" width="14.85546875" style="24" customWidth="1"/>
    <col min="1288" max="1288" width="10.5703125" style="24" customWidth="1"/>
    <col min="1289" max="1289" width="10.28515625" style="24" customWidth="1"/>
    <col min="1290" max="1290" width="10.85546875" style="24" customWidth="1"/>
    <col min="1291" max="1291" width="10.28515625" style="24" customWidth="1"/>
    <col min="1292" max="1292" width="36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43" style="24" customWidth="1"/>
    <col min="1539" max="1539" width="21" style="24" customWidth="1"/>
    <col min="1540" max="1540" width="4.28515625" style="24" customWidth="1"/>
    <col min="1541" max="1541" width="3.42578125" style="24" customWidth="1"/>
    <col min="1542" max="1542" width="5.42578125" style="24" customWidth="1"/>
    <col min="1543" max="1543" width="14.85546875" style="24" customWidth="1"/>
    <col min="1544" max="1544" width="10.5703125" style="24" customWidth="1"/>
    <col min="1545" max="1545" width="10.28515625" style="24" customWidth="1"/>
    <col min="1546" max="1546" width="10.85546875" style="24" customWidth="1"/>
    <col min="1547" max="1547" width="10.28515625" style="24" customWidth="1"/>
    <col min="1548" max="1548" width="36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43" style="24" customWidth="1"/>
    <col min="1795" max="1795" width="21" style="24" customWidth="1"/>
    <col min="1796" max="1796" width="4.28515625" style="24" customWidth="1"/>
    <col min="1797" max="1797" width="3.42578125" style="24" customWidth="1"/>
    <col min="1798" max="1798" width="5.42578125" style="24" customWidth="1"/>
    <col min="1799" max="1799" width="14.85546875" style="24" customWidth="1"/>
    <col min="1800" max="1800" width="10.5703125" style="24" customWidth="1"/>
    <col min="1801" max="1801" width="10.28515625" style="24" customWidth="1"/>
    <col min="1802" max="1802" width="10.85546875" style="24" customWidth="1"/>
    <col min="1803" max="1803" width="10.28515625" style="24" customWidth="1"/>
    <col min="1804" max="1804" width="36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43" style="24" customWidth="1"/>
    <col min="2051" max="2051" width="21" style="24" customWidth="1"/>
    <col min="2052" max="2052" width="4.28515625" style="24" customWidth="1"/>
    <col min="2053" max="2053" width="3.42578125" style="24" customWidth="1"/>
    <col min="2054" max="2054" width="5.42578125" style="24" customWidth="1"/>
    <col min="2055" max="2055" width="14.85546875" style="24" customWidth="1"/>
    <col min="2056" max="2056" width="10.5703125" style="24" customWidth="1"/>
    <col min="2057" max="2057" width="10.28515625" style="24" customWidth="1"/>
    <col min="2058" max="2058" width="10.85546875" style="24" customWidth="1"/>
    <col min="2059" max="2059" width="10.28515625" style="24" customWidth="1"/>
    <col min="2060" max="2060" width="36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43" style="24" customWidth="1"/>
    <col min="2307" max="2307" width="21" style="24" customWidth="1"/>
    <col min="2308" max="2308" width="4.28515625" style="24" customWidth="1"/>
    <col min="2309" max="2309" width="3.42578125" style="24" customWidth="1"/>
    <col min="2310" max="2310" width="5.42578125" style="24" customWidth="1"/>
    <col min="2311" max="2311" width="14.85546875" style="24" customWidth="1"/>
    <col min="2312" max="2312" width="10.5703125" style="24" customWidth="1"/>
    <col min="2313" max="2313" width="10.28515625" style="24" customWidth="1"/>
    <col min="2314" max="2314" width="10.85546875" style="24" customWidth="1"/>
    <col min="2315" max="2315" width="10.28515625" style="24" customWidth="1"/>
    <col min="2316" max="2316" width="36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43" style="24" customWidth="1"/>
    <col min="2563" max="2563" width="21" style="24" customWidth="1"/>
    <col min="2564" max="2564" width="4.28515625" style="24" customWidth="1"/>
    <col min="2565" max="2565" width="3.42578125" style="24" customWidth="1"/>
    <col min="2566" max="2566" width="5.42578125" style="24" customWidth="1"/>
    <col min="2567" max="2567" width="14.85546875" style="24" customWidth="1"/>
    <col min="2568" max="2568" width="10.5703125" style="24" customWidth="1"/>
    <col min="2569" max="2569" width="10.28515625" style="24" customWidth="1"/>
    <col min="2570" max="2570" width="10.85546875" style="24" customWidth="1"/>
    <col min="2571" max="2571" width="10.28515625" style="24" customWidth="1"/>
    <col min="2572" max="2572" width="36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43" style="24" customWidth="1"/>
    <col min="2819" max="2819" width="21" style="24" customWidth="1"/>
    <col min="2820" max="2820" width="4.28515625" style="24" customWidth="1"/>
    <col min="2821" max="2821" width="3.42578125" style="24" customWidth="1"/>
    <col min="2822" max="2822" width="5.42578125" style="24" customWidth="1"/>
    <col min="2823" max="2823" width="14.85546875" style="24" customWidth="1"/>
    <col min="2824" max="2824" width="10.5703125" style="24" customWidth="1"/>
    <col min="2825" max="2825" width="10.28515625" style="24" customWidth="1"/>
    <col min="2826" max="2826" width="10.85546875" style="24" customWidth="1"/>
    <col min="2827" max="2827" width="10.28515625" style="24" customWidth="1"/>
    <col min="2828" max="2828" width="36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43" style="24" customWidth="1"/>
    <col min="3075" max="3075" width="21" style="24" customWidth="1"/>
    <col min="3076" max="3076" width="4.28515625" style="24" customWidth="1"/>
    <col min="3077" max="3077" width="3.42578125" style="24" customWidth="1"/>
    <col min="3078" max="3078" width="5.42578125" style="24" customWidth="1"/>
    <col min="3079" max="3079" width="14.85546875" style="24" customWidth="1"/>
    <col min="3080" max="3080" width="10.5703125" style="24" customWidth="1"/>
    <col min="3081" max="3081" width="10.28515625" style="24" customWidth="1"/>
    <col min="3082" max="3082" width="10.85546875" style="24" customWidth="1"/>
    <col min="3083" max="3083" width="10.28515625" style="24" customWidth="1"/>
    <col min="3084" max="3084" width="36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43" style="24" customWidth="1"/>
    <col min="3331" max="3331" width="21" style="24" customWidth="1"/>
    <col min="3332" max="3332" width="4.28515625" style="24" customWidth="1"/>
    <col min="3333" max="3333" width="3.42578125" style="24" customWidth="1"/>
    <col min="3334" max="3334" width="5.42578125" style="24" customWidth="1"/>
    <col min="3335" max="3335" width="14.85546875" style="24" customWidth="1"/>
    <col min="3336" max="3336" width="10.5703125" style="24" customWidth="1"/>
    <col min="3337" max="3337" width="10.28515625" style="24" customWidth="1"/>
    <col min="3338" max="3338" width="10.85546875" style="24" customWidth="1"/>
    <col min="3339" max="3339" width="10.28515625" style="24" customWidth="1"/>
    <col min="3340" max="3340" width="36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43" style="24" customWidth="1"/>
    <col min="3587" max="3587" width="21" style="24" customWidth="1"/>
    <col min="3588" max="3588" width="4.28515625" style="24" customWidth="1"/>
    <col min="3589" max="3589" width="3.42578125" style="24" customWidth="1"/>
    <col min="3590" max="3590" width="5.42578125" style="24" customWidth="1"/>
    <col min="3591" max="3591" width="14.85546875" style="24" customWidth="1"/>
    <col min="3592" max="3592" width="10.5703125" style="24" customWidth="1"/>
    <col min="3593" max="3593" width="10.28515625" style="24" customWidth="1"/>
    <col min="3594" max="3594" width="10.85546875" style="24" customWidth="1"/>
    <col min="3595" max="3595" width="10.28515625" style="24" customWidth="1"/>
    <col min="3596" max="3596" width="36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43" style="24" customWidth="1"/>
    <col min="3843" max="3843" width="21" style="24" customWidth="1"/>
    <col min="3844" max="3844" width="4.28515625" style="24" customWidth="1"/>
    <col min="3845" max="3845" width="3.42578125" style="24" customWidth="1"/>
    <col min="3846" max="3846" width="5.42578125" style="24" customWidth="1"/>
    <col min="3847" max="3847" width="14.85546875" style="24" customWidth="1"/>
    <col min="3848" max="3848" width="10.5703125" style="24" customWidth="1"/>
    <col min="3849" max="3849" width="10.28515625" style="24" customWidth="1"/>
    <col min="3850" max="3850" width="10.85546875" style="24" customWidth="1"/>
    <col min="3851" max="3851" width="10.28515625" style="24" customWidth="1"/>
    <col min="3852" max="3852" width="36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43" style="24" customWidth="1"/>
    <col min="4099" max="4099" width="21" style="24" customWidth="1"/>
    <col min="4100" max="4100" width="4.28515625" style="24" customWidth="1"/>
    <col min="4101" max="4101" width="3.42578125" style="24" customWidth="1"/>
    <col min="4102" max="4102" width="5.42578125" style="24" customWidth="1"/>
    <col min="4103" max="4103" width="14.85546875" style="24" customWidth="1"/>
    <col min="4104" max="4104" width="10.5703125" style="24" customWidth="1"/>
    <col min="4105" max="4105" width="10.28515625" style="24" customWidth="1"/>
    <col min="4106" max="4106" width="10.85546875" style="24" customWidth="1"/>
    <col min="4107" max="4107" width="10.28515625" style="24" customWidth="1"/>
    <col min="4108" max="4108" width="36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43" style="24" customWidth="1"/>
    <col min="4355" max="4355" width="21" style="24" customWidth="1"/>
    <col min="4356" max="4356" width="4.28515625" style="24" customWidth="1"/>
    <col min="4357" max="4357" width="3.42578125" style="24" customWidth="1"/>
    <col min="4358" max="4358" width="5.42578125" style="24" customWidth="1"/>
    <col min="4359" max="4359" width="14.85546875" style="24" customWidth="1"/>
    <col min="4360" max="4360" width="10.5703125" style="24" customWidth="1"/>
    <col min="4361" max="4361" width="10.28515625" style="24" customWidth="1"/>
    <col min="4362" max="4362" width="10.85546875" style="24" customWidth="1"/>
    <col min="4363" max="4363" width="10.28515625" style="24" customWidth="1"/>
    <col min="4364" max="4364" width="36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43" style="24" customWidth="1"/>
    <col min="4611" max="4611" width="21" style="24" customWidth="1"/>
    <col min="4612" max="4612" width="4.28515625" style="24" customWidth="1"/>
    <col min="4613" max="4613" width="3.42578125" style="24" customWidth="1"/>
    <col min="4614" max="4614" width="5.42578125" style="24" customWidth="1"/>
    <col min="4615" max="4615" width="14.85546875" style="24" customWidth="1"/>
    <col min="4616" max="4616" width="10.5703125" style="24" customWidth="1"/>
    <col min="4617" max="4617" width="10.28515625" style="24" customWidth="1"/>
    <col min="4618" max="4618" width="10.85546875" style="24" customWidth="1"/>
    <col min="4619" max="4619" width="10.28515625" style="24" customWidth="1"/>
    <col min="4620" max="4620" width="36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43" style="24" customWidth="1"/>
    <col min="4867" max="4867" width="21" style="24" customWidth="1"/>
    <col min="4868" max="4868" width="4.28515625" style="24" customWidth="1"/>
    <col min="4869" max="4869" width="3.42578125" style="24" customWidth="1"/>
    <col min="4870" max="4870" width="5.42578125" style="24" customWidth="1"/>
    <col min="4871" max="4871" width="14.85546875" style="24" customWidth="1"/>
    <col min="4872" max="4872" width="10.5703125" style="24" customWidth="1"/>
    <col min="4873" max="4873" width="10.28515625" style="24" customWidth="1"/>
    <col min="4874" max="4874" width="10.85546875" style="24" customWidth="1"/>
    <col min="4875" max="4875" width="10.28515625" style="24" customWidth="1"/>
    <col min="4876" max="4876" width="36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43" style="24" customWidth="1"/>
    <col min="5123" max="5123" width="21" style="24" customWidth="1"/>
    <col min="5124" max="5124" width="4.28515625" style="24" customWidth="1"/>
    <col min="5125" max="5125" width="3.42578125" style="24" customWidth="1"/>
    <col min="5126" max="5126" width="5.42578125" style="24" customWidth="1"/>
    <col min="5127" max="5127" width="14.85546875" style="24" customWidth="1"/>
    <col min="5128" max="5128" width="10.5703125" style="24" customWidth="1"/>
    <col min="5129" max="5129" width="10.28515625" style="24" customWidth="1"/>
    <col min="5130" max="5130" width="10.85546875" style="24" customWidth="1"/>
    <col min="5131" max="5131" width="10.28515625" style="24" customWidth="1"/>
    <col min="5132" max="5132" width="36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43" style="24" customWidth="1"/>
    <col min="5379" max="5379" width="21" style="24" customWidth="1"/>
    <col min="5380" max="5380" width="4.28515625" style="24" customWidth="1"/>
    <col min="5381" max="5381" width="3.42578125" style="24" customWidth="1"/>
    <col min="5382" max="5382" width="5.42578125" style="24" customWidth="1"/>
    <col min="5383" max="5383" width="14.85546875" style="24" customWidth="1"/>
    <col min="5384" max="5384" width="10.5703125" style="24" customWidth="1"/>
    <col min="5385" max="5385" width="10.28515625" style="24" customWidth="1"/>
    <col min="5386" max="5386" width="10.85546875" style="24" customWidth="1"/>
    <col min="5387" max="5387" width="10.28515625" style="24" customWidth="1"/>
    <col min="5388" max="5388" width="36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43" style="24" customWidth="1"/>
    <col min="5635" max="5635" width="21" style="24" customWidth="1"/>
    <col min="5636" max="5636" width="4.28515625" style="24" customWidth="1"/>
    <col min="5637" max="5637" width="3.42578125" style="24" customWidth="1"/>
    <col min="5638" max="5638" width="5.42578125" style="24" customWidth="1"/>
    <col min="5639" max="5639" width="14.85546875" style="24" customWidth="1"/>
    <col min="5640" max="5640" width="10.5703125" style="24" customWidth="1"/>
    <col min="5641" max="5641" width="10.28515625" style="24" customWidth="1"/>
    <col min="5642" max="5642" width="10.85546875" style="24" customWidth="1"/>
    <col min="5643" max="5643" width="10.28515625" style="24" customWidth="1"/>
    <col min="5644" max="5644" width="36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43" style="24" customWidth="1"/>
    <col min="5891" max="5891" width="21" style="24" customWidth="1"/>
    <col min="5892" max="5892" width="4.28515625" style="24" customWidth="1"/>
    <col min="5893" max="5893" width="3.42578125" style="24" customWidth="1"/>
    <col min="5894" max="5894" width="5.42578125" style="24" customWidth="1"/>
    <col min="5895" max="5895" width="14.85546875" style="24" customWidth="1"/>
    <col min="5896" max="5896" width="10.5703125" style="24" customWidth="1"/>
    <col min="5897" max="5897" width="10.28515625" style="24" customWidth="1"/>
    <col min="5898" max="5898" width="10.85546875" style="24" customWidth="1"/>
    <col min="5899" max="5899" width="10.28515625" style="24" customWidth="1"/>
    <col min="5900" max="5900" width="36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43" style="24" customWidth="1"/>
    <col min="6147" max="6147" width="21" style="24" customWidth="1"/>
    <col min="6148" max="6148" width="4.28515625" style="24" customWidth="1"/>
    <col min="6149" max="6149" width="3.42578125" style="24" customWidth="1"/>
    <col min="6150" max="6150" width="5.42578125" style="24" customWidth="1"/>
    <col min="6151" max="6151" width="14.85546875" style="24" customWidth="1"/>
    <col min="6152" max="6152" width="10.5703125" style="24" customWidth="1"/>
    <col min="6153" max="6153" width="10.28515625" style="24" customWidth="1"/>
    <col min="6154" max="6154" width="10.85546875" style="24" customWidth="1"/>
    <col min="6155" max="6155" width="10.28515625" style="24" customWidth="1"/>
    <col min="6156" max="6156" width="36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43" style="24" customWidth="1"/>
    <col min="6403" max="6403" width="21" style="24" customWidth="1"/>
    <col min="6404" max="6404" width="4.28515625" style="24" customWidth="1"/>
    <col min="6405" max="6405" width="3.42578125" style="24" customWidth="1"/>
    <col min="6406" max="6406" width="5.42578125" style="24" customWidth="1"/>
    <col min="6407" max="6407" width="14.85546875" style="24" customWidth="1"/>
    <col min="6408" max="6408" width="10.5703125" style="24" customWidth="1"/>
    <col min="6409" max="6409" width="10.28515625" style="24" customWidth="1"/>
    <col min="6410" max="6410" width="10.85546875" style="24" customWidth="1"/>
    <col min="6411" max="6411" width="10.28515625" style="24" customWidth="1"/>
    <col min="6412" max="6412" width="36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43" style="24" customWidth="1"/>
    <col min="6659" max="6659" width="21" style="24" customWidth="1"/>
    <col min="6660" max="6660" width="4.28515625" style="24" customWidth="1"/>
    <col min="6661" max="6661" width="3.42578125" style="24" customWidth="1"/>
    <col min="6662" max="6662" width="5.42578125" style="24" customWidth="1"/>
    <col min="6663" max="6663" width="14.85546875" style="24" customWidth="1"/>
    <col min="6664" max="6664" width="10.5703125" style="24" customWidth="1"/>
    <col min="6665" max="6665" width="10.28515625" style="24" customWidth="1"/>
    <col min="6666" max="6666" width="10.85546875" style="24" customWidth="1"/>
    <col min="6667" max="6667" width="10.28515625" style="24" customWidth="1"/>
    <col min="6668" max="6668" width="36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43" style="24" customWidth="1"/>
    <col min="6915" max="6915" width="21" style="24" customWidth="1"/>
    <col min="6916" max="6916" width="4.28515625" style="24" customWidth="1"/>
    <col min="6917" max="6917" width="3.42578125" style="24" customWidth="1"/>
    <col min="6918" max="6918" width="5.42578125" style="24" customWidth="1"/>
    <col min="6919" max="6919" width="14.85546875" style="24" customWidth="1"/>
    <col min="6920" max="6920" width="10.5703125" style="24" customWidth="1"/>
    <col min="6921" max="6921" width="10.28515625" style="24" customWidth="1"/>
    <col min="6922" max="6922" width="10.85546875" style="24" customWidth="1"/>
    <col min="6923" max="6923" width="10.28515625" style="24" customWidth="1"/>
    <col min="6924" max="6924" width="36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43" style="24" customWidth="1"/>
    <col min="7171" max="7171" width="21" style="24" customWidth="1"/>
    <col min="7172" max="7172" width="4.28515625" style="24" customWidth="1"/>
    <col min="7173" max="7173" width="3.42578125" style="24" customWidth="1"/>
    <col min="7174" max="7174" width="5.42578125" style="24" customWidth="1"/>
    <col min="7175" max="7175" width="14.85546875" style="24" customWidth="1"/>
    <col min="7176" max="7176" width="10.5703125" style="24" customWidth="1"/>
    <col min="7177" max="7177" width="10.28515625" style="24" customWidth="1"/>
    <col min="7178" max="7178" width="10.85546875" style="24" customWidth="1"/>
    <col min="7179" max="7179" width="10.28515625" style="24" customWidth="1"/>
    <col min="7180" max="7180" width="36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43" style="24" customWidth="1"/>
    <col min="7427" max="7427" width="21" style="24" customWidth="1"/>
    <col min="7428" max="7428" width="4.28515625" style="24" customWidth="1"/>
    <col min="7429" max="7429" width="3.42578125" style="24" customWidth="1"/>
    <col min="7430" max="7430" width="5.42578125" style="24" customWidth="1"/>
    <col min="7431" max="7431" width="14.85546875" style="24" customWidth="1"/>
    <col min="7432" max="7432" width="10.5703125" style="24" customWidth="1"/>
    <col min="7433" max="7433" width="10.28515625" style="24" customWidth="1"/>
    <col min="7434" max="7434" width="10.85546875" style="24" customWidth="1"/>
    <col min="7435" max="7435" width="10.28515625" style="24" customWidth="1"/>
    <col min="7436" max="7436" width="36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43" style="24" customWidth="1"/>
    <col min="7683" max="7683" width="21" style="24" customWidth="1"/>
    <col min="7684" max="7684" width="4.28515625" style="24" customWidth="1"/>
    <col min="7685" max="7685" width="3.42578125" style="24" customWidth="1"/>
    <col min="7686" max="7686" width="5.42578125" style="24" customWidth="1"/>
    <col min="7687" max="7687" width="14.85546875" style="24" customWidth="1"/>
    <col min="7688" max="7688" width="10.5703125" style="24" customWidth="1"/>
    <col min="7689" max="7689" width="10.28515625" style="24" customWidth="1"/>
    <col min="7690" max="7690" width="10.85546875" style="24" customWidth="1"/>
    <col min="7691" max="7691" width="10.28515625" style="24" customWidth="1"/>
    <col min="7692" max="7692" width="36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43" style="24" customWidth="1"/>
    <col min="7939" max="7939" width="21" style="24" customWidth="1"/>
    <col min="7940" max="7940" width="4.28515625" style="24" customWidth="1"/>
    <col min="7941" max="7941" width="3.42578125" style="24" customWidth="1"/>
    <col min="7942" max="7942" width="5.42578125" style="24" customWidth="1"/>
    <col min="7943" max="7943" width="14.85546875" style="24" customWidth="1"/>
    <col min="7944" max="7944" width="10.5703125" style="24" customWidth="1"/>
    <col min="7945" max="7945" width="10.28515625" style="24" customWidth="1"/>
    <col min="7946" max="7946" width="10.85546875" style="24" customWidth="1"/>
    <col min="7947" max="7947" width="10.28515625" style="24" customWidth="1"/>
    <col min="7948" max="7948" width="36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43" style="24" customWidth="1"/>
    <col min="8195" max="8195" width="21" style="24" customWidth="1"/>
    <col min="8196" max="8196" width="4.28515625" style="24" customWidth="1"/>
    <col min="8197" max="8197" width="3.42578125" style="24" customWidth="1"/>
    <col min="8198" max="8198" width="5.42578125" style="24" customWidth="1"/>
    <col min="8199" max="8199" width="14.85546875" style="24" customWidth="1"/>
    <col min="8200" max="8200" width="10.5703125" style="24" customWidth="1"/>
    <col min="8201" max="8201" width="10.28515625" style="24" customWidth="1"/>
    <col min="8202" max="8202" width="10.85546875" style="24" customWidth="1"/>
    <col min="8203" max="8203" width="10.28515625" style="24" customWidth="1"/>
    <col min="8204" max="8204" width="36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43" style="24" customWidth="1"/>
    <col min="8451" max="8451" width="21" style="24" customWidth="1"/>
    <col min="8452" max="8452" width="4.28515625" style="24" customWidth="1"/>
    <col min="8453" max="8453" width="3.42578125" style="24" customWidth="1"/>
    <col min="8454" max="8454" width="5.42578125" style="24" customWidth="1"/>
    <col min="8455" max="8455" width="14.85546875" style="24" customWidth="1"/>
    <col min="8456" max="8456" width="10.5703125" style="24" customWidth="1"/>
    <col min="8457" max="8457" width="10.28515625" style="24" customWidth="1"/>
    <col min="8458" max="8458" width="10.85546875" style="24" customWidth="1"/>
    <col min="8459" max="8459" width="10.28515625" style="24" customWidth="1"/>
    <col min="8460" max="8460" width="36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43" style="24" customWidth="1"/>
    <col min="8707" max="8707" width="21" style="24" customWidth="1"/>
    <col min="8708" max="8708" width="4.28515625" style="24" customWidth="1"/>
    <col min="8709" max="8709" width="3.42578125" style="24" customWidth="1"/>
    <col min="8710" max="8710" width="5.42578125" style="24" customWidth="1"/>
    <col min="8711" max="8711" width="14.85546875" style="24" customWidth="1"/>
    <col min="8712" max="8712" width="10.5703125" style="24" customWidth="1"/>
    <col min="8713" max="8713" width="10.28515625" style="24" customWidth="1"/>
    <col min="8714" max="8714" width="10.85546875" style="24" customWidth="1"/>
    <col min="8715" max="8715" width="10.28515625" style="24" customWidth="1"/>
    <col min="8716" max="8716" width="36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43" style="24" customWidth="1"/>
    <col min="8963" max="8963" width="21" style="24" customWidth="1"/>
    <col min="8964" max="8964" width="4.28515625" style="24" customWidth="1"/>
    <col min="8965" max="8965" width="3.42578125" style="24" customWidth="1"/>
    <col min="8966" max="8966" width="5.42578125" style="24" customWidth="1"/>
    <col min="8967" max="8967" width="14.85546875" style="24" customWidth="1"/>
    <col min="8968" max="8968" width="10.5703125" style="24" customWidth="1"/>
    <col min="8969" max="8969" width="10.28515625" style="24" customWidth="1"/>
    <col min="8970" max="8970" width="10.85546875" style="24" customWidth="1"/>
    <col min="8971" max="8971" width="10.28515625" style="24" customWidth="1"/>
    <col min="8972" max="8972" width="36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43" style="24" customWidth="1"/>
    <col min="9219" max="9219" width="21" style="24" customWidth="1"/>
    <col min="9220" max="9220" width="4.28515625" style="24" customWidth="1"/>
    <col min="9221" max="9221" width="3.42578125" style="24" customWidth="1"/>
    <col min="9222" max="9222" width="5.42578125" style="24" customWidth="1"/>
    <col min="9223" max="9223" width="14.85546875" style="24" customWidth="1"/>
    <col min="9224" max="9224" width="10.5703125" style="24" customWidth="1"/>
    <col min="9225" max="9225" width="10.28515625" style="24" customWidth="1"/>
    <col min="9226" max="9226" width="10.85546875" style="24" customWidth="1"/>
    <col min="9227" max="9227" width="10.28515625" style="24" customWidth="1"/>
    <col min="9228" max="9228" width="36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43" style="24" customWidth="1"/>
    <col min="9475" max="9475" width="21" style="24" customWidth="1"/>
    <col min="9476" max="9476" width="4.28515625" style="24" customWidth="1"/>
    <col min="9477" max="9477" width="3.42578125" style="24" customWidth="1"/>
    <col min="9478" max="9478" width="5.42578125" style="24" customWidth="1"/>
    <col min="9479" max="9479" width="14.85546875" style="24" customWidth="1"/>
    <col min="9480" max="9480" width="10.5703125" style="24" customWidth="1"/>
    <col min="9481" max="9481" width="10.28515625" style="24" customWidth="1"/>
    <col min="9482" max="9482" width="10.85546875" style="24" customWidth="1"/>
    <col min="9483" max="9483" width="10.28515625" style="24" customWidth="1"/>
    <col min="9484" max="9484" width="36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43" style="24" customWidth="1"/>
    <col min="9731" max="9731" width="21" style="24" customWidth="1"/>
    <col min="9732" max="9732" width="4.28515625" style="24" customWidth="1"/>
    <col min="9733" max="9733" width="3.42578125" style="24" customWidth="1"/>
    <col min="9734" max="9734" width="5.42578125" style="24" customWidth="1"/>
    <col min="9735" max="9735" width="14.85546875" style="24" customWidth="1"/>
    <col min="9736" max="9736" width="10.5703125" style="24" customWidth="1"/>
    <col min="9737" max="9737" width="10.28515625" style="24" customWidth="1"/>
    <col min="9738" max="9738" width="10.85546875" style="24" customWidth="1"/>
    <col min="9739" max="9739" width="10.28515625" style="24" customWidth="1"/>
    <col min="9740" max="9740" width="36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43" style="24" customWidth="1"/>
    <col min="9987" max="9987" width="21" style="24" customWidth="1"/>
    <col min="9988" max="9988" width="4.28515625" style="24" customWidth="1"/>
    <col min="9989" max="9989" width="3.42578125" style="24" customWidth="1"/>
    <col min="9990" max="9990" width="5.42578125" style="24" customWidth="1"/>
    <col min="9991" max="9991" width="14.85546875" style="24" customWidth="1"/>
    <col min="9992" max="9992" width="10.5703125" style="24" customWidth="1"/>
    <col min="9993" max="9993" width="10.28515625" style="24" customWidth="1"/>
    <col min="9994" max="9994" width="10.85546875" style="24" customWidth="1"/>
    <col min="9995" max="9995" width="10.28515625" style="24" customWidth="1"/>
    <col min="9996" max="9996" width="36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43" style="24" customWidth="1"/>
    <col min="10243" max="10243" width="21" style="24" customWidth="1"/>
    <col min="10244" max="10244" width="4.28515625" style="24" customWidth="1"/>
    <col min="10245" max="10245" width="3.42578125" style="24" customWidth="1"/>
    <col min="10246" max="10246" width="5.42578125" style="24" customWidth="1"/>
    <col min="10247" max="10247" width="14.85546875" style="24" customWidth="1"/>
    <col min="10248" max="10248" width="10.5703125" style="24" customWidth="1"/>
    <col min="10249" max="10249" width="10.28515625" style="24" customWidth="1"/>
    <col min="10250" max="10250" width="10.85546875" style="24" customWidth="1"/>
    <col min="10251" max="10251" width="10.28515625" style="24" customWidth="1"/>
    <col min="10252" max="10252" width="36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43" style="24" customWidth="1"/>
    <col min="10499" max="10499" width="21" style="24" customWidth="1"/>
    <col min="10500" max="10500" width="4.28515625" style="24" customWidth="1"/>
    <col min="10501" max="10501" width="3.42578125" style="24" customWidth="1"/>
    <col min="10502" max="10502" width="5.42578125" style="24" customWidth="1"/>
    <col min="10503" max="10503" width="14.85546875" style="24" customWidth="1"/>
    <col min="10504" max="10504" width="10.5703125" style="24" customWidth="1"/>
    <col min="10505" max="10505" width="10.28515625" style="24" customWidth="1"/>
    <col min="10506" max="10506" width="10.85546875" style="24" customWidth="1"/>
    <col min="10507" max="10507" width="10.28515625" style="24" customWidth="1"/>
    <col min="10508" max="10508" width="36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43" style="24" customWidth="1"/>
    <col min="10755" max="10755" width="21" style="24" customWidth="1"/>
    <col min="10756" max="10756" width="4.28515625" style="24" customWidth="1"/>
    <col min="10757" max="10757" width="3.42578125" style="24" customWidth="1"/>
    <col min="10758" max="10758" width="5.42578125" style="24" customWidth="1"/>
    <col min="10759" max="10759" width="14.85546875" style="24" customWidth="1"/>
    <col min="10760" max="10760" width="10.5703125" style="24" customWidth="1"/>
    <col min="10761" max="10761" width="10.28515625" style="24" customWidth="1"/>
    <col min="10762" max="10762" width="10.85546875" style="24" customWidth="1"/>
    <col min="10763" max="10763" width="10.28515625" style="24" customWidth="1"/>
    <col min="10764" max="10764" width="36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43" style="24" customWidth="1"/>
    <col min="11011" max="11011" width="21" style="24" customWidth="1"/>
    <col min="11012" max="11012" width="4.28515625" style="24" customWidth="1"/>
    <col min="11013" max="11013" width="3.42578125" style="24" customWidth="1"/>
    <col min="11014" max="11014" width="5.42578125" style="24" customWidth="1"/>
    <col min="11015" max="11015" width="14.85546875" style="24" customWidth="1"/>
    <col min="11016" max="11016" width="10.5703125" style="24" customWidth="1"/>
    <col min="11017" max="11017" width="10.28515625" style="24" customWidth="1"/>
    <col min="11018" max="11018" width="10.85546875" style="24" customWidth="1"/>
    <col min="11019" max="11019" width="10.28515625" style="24" customWidth="1"/>
    <col min="11020" max="11020" width="36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43" style="24" customWidth="1"/>
    <col min="11267" max="11267" width="21" style="24" customWidth="1"/>
    <col min="11268" max="11268" width="4.28515625" style="24" customWidth="1"/>
    <col min="11269" max="11269" width="3.42578125" style="24" customWidth="1"/>
    <col min="11270" max="11270" width="5.42578125" style="24" customWidth="1"/>
    <col min="11271" max="11271" width="14.85546875" style="24" customWidth="1"/>
    <col min="11272" max="11272" width="10.5703125" style="24" customWidth="1"/>
    <col min="11273" max="11273" width="10.28515625" style="24" customWidth="1"/>
    <col min="11274" max="11274" width="10.85546875" style="24" customWidth="1"/>
    <col min="11275" max="11275" width="10.28515625" style="24" customWidth="1"/>
    <col min="11276" max="11276" width="36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43" style="24" customWidth="1"/>
    <col min="11523" max="11523" width="21" style="24" customWidth="1"/>
    <col min="11524" max="11524" width="4.28515625" style="24" customWidth="1"/>
    <col min="11525" max="11525" width="3.42578125" style="24" customWidth="1"/>
    <col min="11526" max="11526" width="5.42578125" style="24" customWidth="1"/>
    <col min="11527" max="11527" width="14.85546875" style="24" customWidth="1"/>
    <col min="11528" max="11528" width="10.5703125" style="24" customWidth="1"/>
    <col min="11529" max="11529" width="10.28515625" style="24" customWidth="1"/>
    <col min="11530" max="11530" width="10.85546875" style="24" customWidth="1"/>
    <col min="11531" max="11531" width="10.28515625" style="24" customWidth="1"/>
    <col min="11532" max="11532" width="36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43" style="24" customWidth="1"/>
    <col min="11779" max="11779" width="21" style="24" customWidth="1"/>
    <col min="11780" max="11780" width="4.28515625" style="24" customWidth="1"/>
    <col min="11781" max="11781" width="3.42578125" style="24" customWidth="1"/>
    <col min="11782" max="11782" width="5.42578125" style="24" customWidth="1"/>
    <col min="11783" max="11783" width="14.85546875" style="24" customWidth="1"/>
    <col min="11784" max="11784" width="10.5703125" style="24" customWidth="1"/>
    <col min="11785" max="11785" width="10.28515625" style="24" customWidth="1"/>
    <col min="11786" max="11786" width="10.85546875" style="24" customWidth="1"/>
    <col min="11787" max="11787" width="10.28515625" style="24" customWidth="1"/>
    <col min="11788" max="11788" width="36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43" style="24" customWidth="1"/>
    <col min="12035" max="12035" width="21" style="24" customWidth="1"/>
    <col min="12036" max="12036" width="4.28515625" style="24" customWidth="1"/>
    <col min="12037" max="12037" width="3.42578125" style="24" customWidth="1"/>
    <col min="12038" max="12038" width="5.42578125" style="24" customWidth="1"/>
    <col min="12039" max="12039" width="14.85546875" style="24" customWidth="1"/>
    <col min="12040" max="12040" width="10.5703125" style="24" customWidth="1"/>
    <col min="12041" max="12041" width="10.28515625" style="24" customWidth="1"/>
    <col min="12042" max="12042" width="10.85546875" style="24" customWidth="1"/>
    <col min="12043" max="12043" width="10.28515625" style="24" customWidth="1"/>
    <col min="12044" max="12044" width="36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43" style="24" customWidth="1"/>
    <col min="12291" max="12291" width="21" style="24" customWidth="1"/>
    <col min="12292" max="12292" width="4.28515625" style="24" customWidth="1"/>
    <col min="12293" max="12293" width="3.42578125" style="24" customWidth="1"/>
    <col min="12294" max="12294" width="5.42578125" style="24" customWidth="1"/>
    <col min="12295" max="12295" width="14.85546875" style="24" customWidth="1"/>
    <col min="12296" max="12296" width="10.5703125" style="24" customWidth="1"/>
    <col min="12297" max="12297" width="10.28515625" style="24" customWidth="1"/>
    <col min="12298" max="12298" width="10.85546875" style="24" customWidth="1"/>
    <col min="12299" max="12299" width="10.28515625" style="24" customWidth="1"/>
    <col min="12300" max="12300" width="36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43" style="24" customWidth="1"/>
    <col min="12547" max="12547" width="21" style="24" customWidth="1"/>
    <col min="12548" max="12548" width="4.28515625" style="24" customWidth="1"/>
    <col min="12549" max="12549" width="3.42578125" style="24" customWidth="1"/>
    <col min="12550" max="12550" width="5.42578125" style="24" customWidth="1"/>
    <col min="12551" max="12551" width="14.85546875" style="24" customWidth="1"/>
    <col min="12552" max="12552" width="10.5703125" style="24" customWidth="1"/>
    <col min="12553" max="12553" width="10.28515625" style="24" customWidth="1"/>
    <col min="12554" max="12554" width="10.85546875" style="24" customWidth="1"/>
    <col min="12555" max="12555" width="10.28515625" style="24" customWidth="1"/>
    <col min="12556" max="12556" width="36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43" style="24" customWidth="1"/>
    <col min="12803" max="12803" width="21" style="24" customWidth="1"/>
    <col min="12804" max="12804" width="4.28515625" style="24" customWidth="1"/>
    <col min="12805" max="12805" width="3.42578125" style="24" customWidth="1"/>
    <col min="12806" max="12806" width="5.42578125" style="24" customWidth="1"/>
    <col min="12807" max="12807" width="14.85546875" style="24" customWidth="1"/>
    <col min="12808" max="12808" width="10.5703125" style="24" customWidth="1"/>
    <col min="12809" max="12809" width="10.28515625" style="24" customWidth="1"/>
    <col min="12810" max="12810" width="10.85546875" style="24" customWidth="1"/>
    <col min="12811" max="12811" width="10.28515625" style="24" customWidth="1"/>
    <col min="12812" max="12812" width="36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43" style="24" customWidth="1"/>
    <col min="13059" max="13059" width="21" style="24" customWidth="1"/>
    <col min="13060" max="13060" width="4.28515625" style="24" customWidth="1"/>
    <col min="13061" max="13061" width="3.42578125" style="24" customWidth="1"/>
    <col min="13062" max="13062" width="5.42578125" style="24" customWidth="1"/>
    <col min="13063" max="13063" width="14.85546875" style="24" customWidth="1"/>
    <col min="13064" max="13064" width="10.5703125" style="24" customWidth="1"/>
    <col min="13065" max="13065" width="10.28515625" style="24" customWidth="1"/>
    <col min="13066" max="13066" width="10.85546875" style="24" customWidth="1"/>
    <col min="13067" max="13067" width="10.28515625" style="24" customWidth="1"/>
    <col min="13068" max="13068" width="36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43" style="24" customWidth="1"/>
    <col min="13315" max="13315" width="21" style="24" customWidth="1"/>
    <col min="13316" max="13316" width="4.28515625" style="24" customWidth="1"/>
    <col min="13317" max="13317" width="3.42578125" style="24" customWidth="1"/>
    <col min="13318" max="13318" width="5.42578125" style="24" customWidth="1"/>
    <col min="13319" max="13319" width="14.85546875" style="24" customWidth="1"/>
    <col min="13320" max="13320" width="10.5703125" style="24" customWidth="1"/>
    <col min="13321" max="13321" width="10.28515625" style="24" customWidth="1"/>
    <col min="13322" max="13322" width="10.85546875" style="24" customWidth="1"/>
    <col min="13323" max="13323" width="10.28515625" style="24" customWidth="1"/>
    <col min="13324" max="13324" width="36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43" style="24" customWidth="1"/>
    <col min="13571" max="13571" width="21" style="24" customWidth="1"/>
    <col min="13572" max="13572" width="4.28515625" style="24" customWidth="1"/>
    <col min="13573" max="13573" width="3.42578125" style="24" customWidth="1"/>
    <col min="13574" max="13574" width="5.42578125" style="24" customWidth="1"/>
    <col min="13575" max="13575" width="14.85546875" style="24" customWidth="1"/>
    <col min="13576" max="13576" width="10.5703125" style="24" customWidth="1"/>
    <col min="13577" max="13577" width="10.28515625" style="24" customWidth="1"/>
    <col min="13578" max="13578" width="10.85546875" style="24" customWidth="1"/>
    <col min="13579" max="13579" width="10.28515625" style="24" customWidth="1"/>
    <col min="13580" max="13580" width="36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43" style="24" customWidth="1"/>
    <col min="13827" max="13827" width="21" style="24" customWidth="1"/>
    <col min="13828" max="13828" width="4.28515625" style="24" customWidth="1"/>
    <col min="13829" max="13829" width="3.42578125" style="24" customWidth="1"/>
    <col min="13830" max="13830" width="5.42578125" style="24" customWidth="1"/>
    <col min="13831" max="13831" width="14.85546875" style="24" customWidth="1"/>
    <col min="13832" max="13832" width="10.5703125" style="24" customWidth="1"/>
    <col min="13833" max="13833" width="10.28515625" style="24" customWidth="1"/>
    <col min="13834" max="13834" width="10.85546875" style="24" customWidth="1"/>
    <col min="13835" max="13835" width="10.28515625" style="24" customWidth="1"/>
    <col min="13836" max="13836" width="36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43" style="24" customWidth="1"/>
    <col min="14083" max="14083" width="21" style="24" customWidth="1"/>
    <col min="14084" max="14084" width="4.28515625" style="24" customWidth="1"/>
    <col min="14085" max="14085" width="3.42578125" style="24" customWidth="1"/>
    <col min="14086" max="14086" width="5.42578125" style="24" customWidth="1"/>
    <col min="14087" max="14087" width="14.85546875" style="24" customWidth="1"/>
    <col min="14088" max="14088" width="10.5703125" style="24" customWidth="1"/>
    <col min="14089" max="14089" width="10.28515625" style="24" customWidth="1"/>
    <col min="14090" max="14090" width="10.85546875" style="24" customWidth="1"/>
    <col min="14091" max="14091" width="10.28515625" style="24" customWidth="1"/>
    <col min="14092" max="14092" width="36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43" style="24" customWidth="1"/>
    <col min="14339" max="14339" width="21" style="24" customWidth="1"/>
    <col min="14340" max="14340" width="4.28515625" style="24" customWidth="1"/>
    <col min="14341" max="14341" width="3.42578125" style="24" customWidth="1"/>
    <col min="14342" max="14342" width="5.42578125" style="24" customWidth="1"/>
    <col min="14343" max="14343" width="14.85546875" style="24" customWidth="1"/>
    <col min="14344" max="14344" width="10.5703125" style="24" customWidth="1"/>
    <col min="14345" max="14345" width="10.28515625" style="24" customWidth="1"/>
    <col min="14346" max="14346" width="10.85546875" style="24" customWidth="1"/>
    <col min="14347" max="14347" width="10.28515625" style="24" customWidth="1"/>
    <col min="14348" max="14348" width="36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43" style="24" customWidth="1"/>
    <col min="14595" max="14595" width="21" style="24" customWidth="1"/>
    <col min="14596" max="14596" width="4.28515625" style="24" customWidth="1"/>
    <col min="14597" max="14597" width="3.42578125" style="24" customWidth="1"/>
    <col min="14598" max="14598" width="5.42578125" style="24" customWidth="1"/>
    <col min="14599" max="14599" width="14.85546875" style="24" customWidth="1"/>
    <col min="14600" max="14600" width="10.5703125" style="24" customWidth="1"/>
    <col min="14601" max="14601" width="10.28515625" style="24" customWidth="1"/>
    <col min="14602" max="14602" width="10.85546875" style="24" customWidth="1"/>
    <col min="14603" max="14603" width="10.28515625" style="24" customWidth="1"/>
    <col min="14604" max="14604" width="36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43" style="24" customWidth="1"/>
    <col min="14851" max="14851" width="21" style="24" customWidth="1"/>
    <col min="14852" max="14852" width="4.28515625" style="24" customWidth="1"/>
    <col min="14853" max="14853" width="3.42578125" style="24" customWidth="1"/>
    <col min="14854" max="14854" width="5.42578125" style="24" customWidth="1"/>
    <col min="14855" max="14855" width="14.85546875" style="24" customWidth="1"/>
    <col min="14856" max="14856" width="10.5703125" style="24" customWidth="1"/>
    <col min="14857" max="14857" width="10.28515625" style="24" customWidth="1"/>
    <col min="14858" max="14858" width="10.85546875" style="24" customWidth="1"/>
    <col min="14859" max="14859" width="10.28515625" style="24" customWidth="1"/>
    <col min="14860" max="14860" width="36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43" style="24" customWidth="1"/>
    <col min="15107" max="15107" width="21" style="24" customWidth="1"/>
    <col min="15108" max="15108" width="4.28515625" style="24" customWidth="1"/>
    <col min="15109" max="15109" width="3.42578125" style="24" customWidth="1"/>
    <col min="15110" max="15110" width="5.42578125" style="24" customWidth="1"/>
    <col min="15111" max="15111" width="14.85546875" style="24" customWidth="1"/>
    <col min="15112" max="15112" width="10.5703125" style="24" customWidth="1"/>
    <col min="15113" max="15113" width="10.28515625" style="24" customWidth="1"/>
    <col min="15114" max="15114" width="10.85546875" style="24" customWidth="1"/>
    <col min="15115" max="15115" width="10.28515625" style="24" customWidth="1"/>
    <col min="15116" max="15116" width="36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43" style="24" customWidth="1"/>
    <col min="15363" max="15363" width="21" style="24" customWidth="1"/>
    <col min="15364" max="15364" width="4.28515625" style="24" customWidth="1"/>
    <col min="15365" max="15365" width="3.42578125" style="24" customWidth="1"/>
    <col min="15366" max="15366" width="5.42578125" style="24" customWidth="1"/>
    <col min="15367" max="15367" width="14.85546875" style="24" customWidth="1"/>
    <col min="15368" max="15368" width="10.5703125" style="24" customWidth="1"/>
    <col min="15369" max="15369" width="10.28515625" style="24" customWidth="1"/>
    <col min="15370" max="15370" width="10.85546875" style="24" customWidth="1"/>
    <col min="15371" max="15371" width="10.28515625" style="24" customWidth="1"/>
    <col min="15372" max="15372" width="36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43" style="24" customWidth="1"/>
    <col min="15619" max="15619" width="21" style="24" customWidth="1"/>
    <col min="15620" max="15620" width="4.28515625" style="24" customWidth="1"/>
    <col min="15621" max="15621" width="3.42578125" style="24" customWidth="1"/>
    <col min="15622" max="15622" width="5.42578125" style="24" customWidth="1"/>
    <col min="15623" max="15623" width="14.85546875" style="24" customWidth="1"/>
    <col min="15624" max="15624" width="10.5703125" style="24" customWidth="1"/>
    <col min="15625" max="15625" width="10.28515625" style="24" customWidth="1"/>
    <col min="15626" max="15626" width="10.85546875" style="24" customWidth="1"/>
    <col min="15627" max="15627" width="10.28515625" style="24" customWidth="1"/>
    <col min="15628" max="15628" width="36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43" style="24" customWidth="1"/>
    <col min="15875" max="15875" width="21" style="24" customWidth="1"/>
    <col min="15876" max="15876" width="4.28515625" style="24" customWidth="1"/>
    <col min="15877" max="15877" width="3.42578125" style="24" customWidth="1"/>
    <col min="15878" max="15878" width="5.42578125" style="24" customWidth="1"/>
    <col min="15879" max="15879" width="14.85546875" style="24" customWidth="1"/>
    <col min="15880" max="15880" width="10.5703125" style="24" customWidth="1"/>
    <col min="15881" max="15881" width="10.28515625" style="24" customWidth="1"/>
    <col min="15882" max="15882" width="10.85546875" style="24" customWidth="1"/>
    <col min="15883" max="15883" width="10.28515625" style="24" customWidth="1"/>
    <col min="15884" max="15884" width="36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43" style="24" customWidth="1"/>
    <col min="16131" max="16131" width="21" style="24" customWidth="1"/>
    <col min="16132" max="16132" width="4.28515625" style="24" customWidth="1"/>
    <col min="16133" max="16133" width="3.42578125" style="24" customWidth="1"/>
    <col min="16134" max="16134" width="5.42578125" style="24" customWidth="1"/>
    <col min="16135" max="16135" width="14.85546875" style="24" customWidth="1"/>
    <col min="16136" max="16136" width="10.5703125" style="24" customWidth="1"/>
    <col min="16137" max="16137" width="10.28515625" style="24" customWidth="1"/>
    <col min="16138" max="16138" width="10.85546875" style="24" customWidth="1"/>
    <col min="16139" max="16139" width="10.28515625" style="24" customWidth="1"/>
    <col min="16140" max="16140" width="36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137"/>
      <c r="E3" s="22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137"/>
      <c r="E4" s="22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633"/>
      <c r="E5" s="745"/>
      <c r="F5" s="745"/>
      <c r="G5" s="745"/>
      <c r="H5" s="745"/>
      <c r="I5" s="745"/>
      <c r="J5" s="23"/>
      <c r="K5" s="23"/>
      <c r="L5" s="23"/>
    </row>
    <row r="6" spans="1:13" ht="18" customHeight="1" x14ac:dyDescent="0.2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</row>
    <row r="7" spans="1:13" ht="18" x14ac:dyDescent="0.25">
      <c r="A7" s="21"/>
      <c r="B7" s="23"/>
      <c r="C7" s="633" t="s">
        <v>28</v>
      </c>
      <c r="D7" s="633"/>
      <c r="E7" s="745"/>
      <c r="F7" s="745"/>
      <c r="G7" s="745"/>
      <c r="H7" s="745"/>
      <c r="I7" s="745"/>
      <c r="J7" s="23"/>
      <c r="K7" s="23"/>
      <c r="L7" s="23"/>
    </row>
    <row r="8" spans="1:13" ht="18" x14ac:dyDescent="0.25">
      <c r="A8" s="21"/>
      <c r="B8" s="23"/>
      <c r="C8" s="26"/>
      <c r="D8" s="26"/>
      <c r="E8" s="25"/>
      <c r="F8" s="25"/>
      <c r="G8" s="25"/>
      <c r="H8" s="25"/>
      <c r="I8" s="25"/>
      <c r="J8" s="23"/>
      <c r="K8" s="23"/>
      <c r="L8" s="23"/>
    </row>
    <row r="9" spans="1:13" ht="18" x14ac:dyDescent="0.25">
      <c r="A9" s="21"/>
      <c r="B9" s="23"/>
      <c r="C9" s="633" t="str">
        <f>Resumo!B16</f>
        <v>Grota do Escuro - Lote 45</v>
      </c>
      <c r="D9" s="633"/>
      <c r="E9" s="745"/>
      <c r="F9" s="745"/>
      <c r="G9" s="745"/>
      <c r="H9" s="745"/>
      <c r="I9" s="745"/>
      <c r="J9" s="23"/>
      <c r="K9" s="23"/>
      <c r="L9" s="23"/>
    </row>
    <row r="10" spans="1:13" ht="13.5" thickBot="1" x14ac:dyDescent="0.25">
      <c r="A10" s="21"/>
      <c r="B10" s="23"/>
      <c r="C10" s="137"/>
      <c r="D10" s="137"/>
      <c r="E10" s="22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208"/>
      <c r="E11" s="208"/>
      <c r="F11" s="27"/>
      <c r="G11" s="750" t="s">
        <v>4</v>
      </c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37"/>
      <c r="D12" s="37"/>
      <c r="E12" s="37"/>
      <c r="F12" s="30"/>
      <c r="G12" s="751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25"/>
      <c r="E13" s="25"/>
      <c r="F13" s="30"/>
      <c r="G13" s="687" t="s">
        <v>29</v>
      </c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25"/>
      <c r="E14" s="25"/>
      <c r="F14" s="30"/>
      <c r="G14" s="508" t="str">
        <f>Resumo!B16</f>
        <v>Grota do Escuro - Lote 45</v>
      </c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25"/>
      <c r="D15" s="25"/>
      <c r="E15" s="25"/>
      <c r="F15" s="139"/>
      <c r="G15" s="36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141"/>
      <c r="D16" s="141"/>
      <c r="E16" s="43"/>
      <c r="F16" s="45"/>
      <c r="G16" s="142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806" t="s">
        <v>16</v>
      </c>
      <c r="E17" s="807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808"/>
      <c r="E18" s="809"/>
      <c r="F18" s="673">
        <v>10</v>
      </c>
      <c r="G18" s="706"/>
      <c r="H18" s="748">
        <v>20</v>
      </c>
      <c r="I18" s="749"/>
      <c r="J18" s="673">
        <v>30</v>
      </c>
      <c r="K18" s="706"/>
      <c r="L18" s="193"/>
      <c r="M18" s="50"/>
    </row>
    <row r="19" spans="1:13" ht="12" customHeight="1" x14ac:dyDescent="0.2">
      <c r="A19" s="189"/>
      <c r="B19" s="190"/>
      <c r="C19" s="190"/>
      <c r="D19" s="802"/>
      <c r="E19" s="803"/>
      <c r="F19" s="57"/>
      <c r="G19" s="57"/>
      <c r="H19" s="55"/>
      <c r="I19" s="57"/>
      <c r="J19" s="191"/>
      <c r="K19" s="58"/>
      <c r="L19" s="296"/>
      <c r="M19" s="50"/>
    </row>
    <row r="20" spans="1:13" ht="12" hidden="1" customHeight="1" x14ac:dyDescent="0.2">
      <c r="A20" s="51"/>
      <c r="B20" s="173"/>
      <c r="C20" s="173"/>
      <c r="D20" s="804"/>
      <c r="E20" s="805"/>
      <c r="F20" s="58"/>
      <c r="G20" s="58"/>
      <c r="H20" s="191"/>
      <c r="I20" s="58"/>
      <c r="J20" s="191"/>
      <c r="K20" s="58"/>
      <c r="L20" s="297"/>
      <c r="M20" s="50"/>
    </row>
    <row r="21" spans="1:13" ht="12" hidden="1" customHeight="1" x14ac:dyDescent="0.2">
      <c r="A21" s="195">
        <v>1</v>
      </c>
      <c r="B21" s="190"/>
      <c r="C21" s="196"/>
      <c r="D21" s="804"/>
      <c r="E21" s="805"/>
      <c r="F21" s="198"/>
      <c r="G21" s="199"/>
      <c r="H21" s="200"/>
      <c r="I21" s="201"/>
      <c r="J21" s="202"/>
      <c r="K21" s="202"/>
      <c r="L21" s="298">
        <f>SUM(F21:F21)</f>
        <v>0</v>
      </c>
      <c r="M21" s="65"/>
    </row>
    <row r="22" spans="1:13" ht="12" customHeight="1" x14ac:dyDescent="0.2">
      <c r="A22" s="72"/>
      <c r="B22" s="143"/>
      <c r="C22" s="144"/>
      <c r="D22" s="804"/>
      <c r="E22" s="805"/>
      <c r="F22" s="205"/>
      <c r="G22" s="146"/>
      <c r="H22" s="147"/>
      <c r="I22" s="148"/>
      <c r="J22" s="149"/>
      <c r="K22" s="149"/>
      <c r="L22" s="299"/>
      <c r="M22" s="65"/>
    </row>
    <row r="23" spans="1:13" ht="15" customHeight="1" x14ac:dyDescent="0.2">
      <c r="A23" s="598">
        <v>1</v>
      </c>
      <c r="B23" s="655" t="s">
        <v>56</v>
      </c>
      <c r="C23" s="656">
        <f>Resumo!C16</f>
        <v>0</v>
      </c>
      <c r="D23" s="731" t="e">
        <f>(C23/C38)*100</f>
        <v>#DIV/0!</v>
      </c>
      <c r="E23" s="801"/>
      <c r="F23" s="152"/>
      <c r="G23" s="153"/>
      <c r="H23" s="152"/>
      <c r="I23" s="154"/>
      <c r="J23" s="155">
        <f>C23</f>
        <v>0</v>
      </c>
      <c r="K23" s="152"/>
      <c r="L23" s="300">
        <f>SUM(F23:K23)</f>
        <v>0</v>
      </c>
    </row>
    <row r="24" spans="1:13" ht="14.25" customHeight="1" x14ac:dyDescent="0.2">
      <c r="A24" s="598"/>
      <c r="B24" s="655"/>
      <c r="C24" s="656"/>
      <c r="D24" s="731"/>
      <c r="E24" s="801"/>
      <c r="F24" s="158"/>
      <c r="G24" s="83"/>
      <c r="H24" s="158"/>
      <c r="I24" s="159"/>
      <c r="J24" s="82"/>
      <c r="K24" s="82"/>
      <c r="L24" s="300"/>
    </row>
    <row r="25" spans="1:13" ht="15" customHeight="1" x14ac:dyDescent="0.2">
      <c r="A25" s="598">
        <v>2</v>
      </c>
      <c r="B25" s="655" t="s">
        <v>34</v>
      </c>
      <c r="C25" s="656">
        <f>Resumo!D16</f>
        <v>0</v>
      </c>
      <c r="D25" s="731" t="e">
        <f>(C25/C38)*100</f>
        <v>#DIV/0!</v>
      </c>
      <c r="E25" s="801"/>
      <c r="F25" s="347"/>
      <c r="G25" s="153"/>
      <c r="H25" s="152"/>
      <c r="I25" s="154"/>
      <c r="J25" s="152">
        <f>C25</f>
        <v>0</v>
      </c>
      <c r="K25" s="155"/>
      <c r="L25" s="300">
        <f>SUM(F25:K25)</f>
        <v>0</v>
      </c>
    </row>
    <row r="26" spans="1:13" ht="14.25" customHeight="1" x14ac:dyDescent="0.2">
      <c r="A26" s="598"/>
      <c r="B26" s="655"/>
      <c r="C26" s="656"/>
      <c r="D26" s="731"/>
      <c r="E26" s="801"/>
      <c r="F26" s="158"/>
      <c r="G26" s="83"/>
      <c r="H26" s="158"/>
      <c r="I26" s="159"/>
      <c r="J26" s="82"/>
      <c r="K26" s="82"/>
      <c r="L26" s="300"/>
    </row>
    <row r="27" spans="1:13" ht="15" customHeight="1" x14ac:dyDescent="0.2">
      <c r="A27" s="598">
        <v>3</v>
      </c>
      <c r="B27" s="655" t="s">
        <v>54</v>
      </c>
      <c r="C27" s="656">
        <f>Resumo!E16</f>
        <v>0</v>
      </c>
      <c r="D27" s="731" t="e">
        <f>(C27/C38)*100</f>
        <v>#DIV/0!</v>
      </c>
      <c r="E27" s="801"/>
      <c r="F27" s="158"/>
      <c r="G27" s="160"/>
      <c r="H27" s="152"/>
      <c r="I27" s="161"/>
      <c r="J27" s="152">
        <f>C27</f>
        <v>0</v>
      </c>
      <c r="K27" s="162"/>
      <c r="L27" s="300">
        <f>SUM(G27:K27)</f>
        <v>0</v>
      </c>
    </row>
    <row r="28" spans="1:13" ht="12" customHeight="1" x14ac:dyDescent="0.2">
      <c r="A28" s="654"/>
      <c r="B28" s="655"/>
      <c r="C28" s="657"/>
      <c r="D28" s="731"/>
      <c r="E28" s="801"/>
      <c r="F28" s="163"/>
      <c r="G28" s="164"/>
      <c r="H28" s="165"/>
      <c r="I28" s="166"/>
      <c r="J28" s="149"/>
      <c r="K28" s="149"/>
      <c r="L28" s="300"/>
      <c r="M28" s="98"/>
    </row>
    <row r="29" spans="1:13" ht="15" customHeight="1" x14ac:dyDescent="0.2">
      <c r="A29" s="598">
        <v>4</v>
      </c>
      <c r="B29" s="655" t="s">
        <v>55</v>
      </c>
      <c r="C29" s="656">
        <f>Resumo!F16</f>
        <v>0</v>
      </c>
      <c r="D29" s="731" t="e">
        <f>(C29/C38)*100</f>
        <v>#DIV/0!</v>
      </c>
      <c r="E29" s="801"/>
      <c r="F29" s="158"/>
      <c r="G29" s="160"/>
      <c r="H29" s="152"/>
      <c r="I29" s="161"/>
      <c r="J29" s="152">
        <f>C29</f>
        <v>0</v>
      </c>
      <c r="K29" s="162"/>
      <c r="L29" s="300">
        <f>SUM(G29:K29)</f>
        <v>0</v>
      </c>
    </row>
    <row r="30" spans="1:13" ht="12" customHeight="1" x14ac:dyDescent="0.2">
      <c r="A30" s="654"/>
      <c r="B30" s="655"/>
      <c r="C30" s="657"/>
      <c r="D30" s="731"/>
      <c r="E30" s="801"/>
      <c r="F30" s="163"/>
      <c r="G30" s="167"/>
      <c r="H30" s="163"/>
      <c r="I30" s="166"/>
      <c r="J30" s="149"/>
      <c r="K30" s="149"/>
      <c r="L30" s="300"/>
      <c r="M30" s="98"/>
    </row>
    <row r="31" spans="1:13" ht="15" customHeight="1" x14ac:dyDescent="0.2">
      <c r="A31" s="598">
        <v>5</v>
      </c>
      <c r="B31" s="655" t="s">
        <v>35</v>
      </c>
      <c r="C31" s="656">
        <f>Resumo!G16</f>
        <v>0</v>
      </c>
      <c r="D31" s="731" t="e">
        <f>(C31/C38)*100</f>
        <v>#DIV/0!</v>
      </c>
      <c r="E31" s="801"/>
      <c r="F31" s="168"/>
      <c r="G31" s="106"/>
      <c r="H31" s="160"/>
      <c r="I31" s="160"/>
      <c r="J31" s="160">
        <f>C31</f>
        <v>0</v>
      </c>
      <c r="K31" s="162"/>
      <c r="L31" s="300">
        <f>SUM(H31:K31)</f>
        <v>0</v>
      </c>
    </row>
    <row r="32" spans="1:13" ht="14.25" customHeight="1" x14ac:dyDescent="0.2">
      <c r="A32" s="654"/>
      <c r="B32" s="655"/>
      <c r="C32" s="657"/>
      <c r="D32" s="731"/>
      <c r="E32" s="801"/>
      <c r="F32" s="169"/>
      <c r="G32" s="170"/>
      <c r="H32" s="169"/>
      <c r="I32" s="171"/>
      <c r="J32" s="106"/>
      <c r="K32" s="106"/>
      <c r="L32" s="300"/>
      <c r="M32" s="98"/>
    </row>
    <row r="33" spans="1:14" ht="12.75" customHeight="1" x14ac:dyDescent="0.2">
      <c r="A33" s="94"/>
      <c r="B33" s="173"/>
      <c r="C33" s="174"/>
      <c r="D33" s="301"/>
      <c r="E33" s="272"/>
      <c r="F33" s="170"/>
      <c r="G33" s="170"/>
      <c r="H33" s="169"/>
      <c r="I33" s="171"/>
      <c r="J33" s="170"/>
      <c r="K33" s="170"/>
      <c r="L33" s="300"/>
      <c r="M33" s="302"/>
      <c r="N33" s="39"/>
    </row>
    <row r="34" spans="1:14" ht="12" customHeight="1" thickBot="1" x14ac:dyDescent="0.25">
      <c r="A34" s="72"/>
      <c r="B34" s="143"/>
      <c r="C34" s="175"/>
      <c r="D34" s="303"/>
      <c r="E34" s="304"/>
      <c r="F34" s="177"/>
      <c r="G34" s="149"/>
      <c r="H34" s="177"/>
      <c r="I34" s="150"/>
      <c r="J34" s="149"/>
      <c r="K34" s="149"/>
      <c r="L34" s="305"/>
      <c r="M34" s="39"/>
      <c r="N34" s="39"/>
    </row>
    <row r="35" spans="1:14" ht="12" customHeight="1" x14ac:dyDescent="0.2">
      <c r="A35" s="179" t="s">
        <v>24</v>
      </c>
      <c r="B35" s="180"/>
      <c r="C35" s="181">
        <f>SUM(C22:C34)</f>
        <v>0</v>
      </c>
      <c r="D35" s="253"/>
      <c r="E35" s="112"/>
      <c r="F35" s="646"/>
      <c r="G35" s="693"/>
      <c r="H35" s="646"/>
      <c r="I35" s="693"/>
      <c r="J35" s="646">
        <f>J23+J25+J27+J29+J31</f>
        <v>0</v>
      </c>
      <c r="K35" s="647"/>
      <c r="L35" s="306">
        <f>SUM(L23:L32)</f>
        <v>0</v>
      </c>
      <c r="M35" s="307"/>
      <c r="N35" s="39"/>
    </row>
    <row r="36" spans="1:14" ht="12" customHeight="1" x14ac:dyDescent="0.2">
      <c r="A36" s="182" t="s">
        <v>25</v>
      </c>
      <c r="B36" s="183"/>
      <c r="C36" s="184"/>
      <c r="D36" s="308"/>
      <c r="E36" s="118"/>
      <c r="F36" s="651"/>
      <c r="G36" s="694"/>
      <c r="H36" s="652"/>
      <c r="I36" s="652"/>
      <c r="J36" s="651">
        <f>IF(J35&gt;0,J35/C38,0)</f>
        <v>0</v>
      </c>
      <c r="K36" s="652"/>
      <c r="L36" s="309">
        <f>SUM(F36:K36)</f>
        <v>0</v>
      </c>
      <c r="M36" s="310"/>
      <c r="N36" s="39"/>
    </row>
    <row r="37" spans="1:14" ht="12" customHeight="1" x14ac:dyDescent="0.2">
      <c r="A37" s="182" t="s">
        <v>26</v>
      </c>
      <c r="B37" s="183"/>
      <c r="C37" s="184"/>
      <c r="D37" s="308"/>
      <c r="E37" s="118"/>
      <c r="F37" s="636"/>
      <c r="G37" s="690"/>
      <c r="H37" s="637"/>
      <c r="I37" s="637"/>
      <c r="J37" s="639">
        <f>(H37+J35)</f>
        <v>0</v>
      </c>
      <c r="K37" s="640"/>
      <c r="L37" s="311">
        <f>SUM(F37:K37)</f>
        <v>0</v>
      </c>
      <c r="M37" s="307"/>
      <c r="N37" s="39"/>
    </row>
    <row r="38" spans="1:14" ht="12" customHeight="1" thickBot="1" x14ac:dyDescent="0.25">
      <c r="A38" s="185" t="s">
        <v>27</v>
      </c>
      <c r="B38" s="186"/>
      <c r="C38" s="187">
        <f>SUM(C22:C34)</f>
        <v>0</v>
      </c>
      <c r="D38" s="799" t="e">
        <f>SUM(D23:E33)</f>
        <v>#DIV/0!</v>
      </c>
      <c r="E38" s="800"/>
      <c r="F38" s="643"/>
      <c r="G38" s="692"/>
      <c r="H38" s="644"/>
      <c r="I38" s="644"/>
      <c r="J38" s="643">
        <f>(H38+J36)</f>
        <v>0</v>
      </c>
      <c r="K38" s="644"/>
      <c r="L38" s="312">
        <f>L36</f>
        <v>0</v>
      </c>
      <c r="M38" s="310"/>
      <c r="N38" s="39"/>
    </row>
    <row r="39" spans="1:14" x14ac:dyDescent="0.2">
      <c r="C39" s="135"/>
      <c r="D39" s="135"/>
      <c r="M39" s="39"/>
      <c r="N39" s="39"/>
    </row>
    <row r="40" spans="1:14" x14ac:dyDescent="0.2">
      <c r="F40" s="39"/>
      <c r="G40" s="39"/>
      <c r="H40" s="39"/>
      <c r="I40" s="39"/>
      <c r="L40" s="65"/>
    </row>
    <row r="41" spans="1:14" x14ac:dyDescent="0.2">
      <c r="C41" s="65"/>
      <c r="D41" s="65"/>
      <c r="F41" s="39"/>
      <c r="G41" s="39"/>
      <c r="H41" s="39"/>
      <c r="I41" s="39"/>
    </row>
    <row r="42" spans="1:14" x14ac:dyDescent="0.2">
      <c r="C42" s="65"/>
      <c r="D42" s="65"/>
      <c r="F42" s="39"/>
      <c r="G42" s="39"/>
      <c r="H42" s="39"/>
      <c r="I42" s="39"/>
    </row>
    <row r="43" spans="1:14" x14ac:dyDescent="0.2">
      <c r="C43" s="65"/>
      <c r="D43" s="65"/>
      <c r="F43" s="39"/>
      <c r="G43" s="39"/>
      <c r="H43" s="39"/>
      <c r="I43" s="39"/>
    </row>
    <row r="44" spans="1:14" x14ac:dyDescent="0.2">
      <c r="C44" s="65"/>
      <c r="D44" s="65"/>
      <c r="F44" s="39"/>
      <c r="G44" s="39"/>
      <c r="H44" s="39"/>
      <c r="I44" s="39"/>
    </row>
    <row r="45" spans="1:14" x14ac:dyDescent="0.2">
      <c r="F45" s="39"/>
      <c r="G45" s="39"/>
      <c r="H45" s="39"/>
      <c r="I45" s="39"/>
      <c r="K45" s="635"/>
      <c r="L45" s="635"/>
    </row>
    <row r="46" spans="1:14" x14ac:dyDescent="0.2">
      <c r="F46" s="39"/>
      <c r="G46" s="39"/>
      <c r="H46" s="39"/>
      <c r="I46" s="39"/>
      <c r="K46" s="635"/>
      <c r="L46" s="635"/>
    </row>
    <row r="47" spans="1:14" x14ac:dyDescent="0.2">
      <c r="F47" s="39"/>
      <c r="G47" s="39"/>
      <c r="H47" s="39"/>
      <c r="I47" s="39"/>
      <c r="K47" s="635"/>
      <c r="L47" s="635"/>
    </row>
    <row r="48" spans="1:14" x14ac:dyDescent="0.2">
      <c r="F48" s="39"/>
      <c r="G48" s="39"/>
      <c r="H48" s="39"/>
      <c r="I48" s="39"/>
    </row>
  </sheetData>
  <sheetProtection formatCells="0" formatColumns="0" formatRows="0" insertColumns="0" insertRows="0" insertHyperlinks="0" deleteColumns="0" deleteRows="0" sort="0" autoFilter="0" pivotTables="0"/>
  <mergeCells count="55">
    <mergeCell ref="A13:C13"/>
    <mergeCell ref="G13:L13"/>
    <mergeCell ref="C5:I5"/>
    <mergeCell ref="C7:I7"/>
    <mergeCell ref="C9:I9"/>
    <mergeCell ref="G11:L12"/>
    <mergeCell ref="A12:B12"/>
    <mergeCell ref="A14:C14"/>
    <mergeCell ref="A15:B15"/>
    <mergeCell ref="A16:B16"/>
    <mergeCell ref="A17:A18"/>
    <mergeCell ref="B17:B18"/>
    <mergeCell ref="C17:C18"/>
    <mergeCell ref="F17:L17"/>
    <mergeCell ref="F18:G18"/>
    <mergeCell ref="H18:I18"/>
    <mergeCell ref="J18:K18"/>
    <mergeCell ref="A23:A24"/>
    <mergeCell ref="B23:B24"/>
    <mergeCell ref="C23:C24"/>
    <mergeCell ref="D23:E24"/>
    <mergeCell ref="D19:E22"/>
    <mergeCell ref="D17:E18"/>
    <mergeCell ref="A25:A26"/>
    <mergeCell ref="B25:B26"/>
    <mergeCell ref="C25:C26"/>
    <mergeCell ref="D25:E26"/>
    <mergeCell ref="A27:A28"/>
    <mergeCell ref="B27:B28"/>
    <mergeCell ref="C27:C28"/>
    <mergeCell ref="D27:E28"/>
    <mergeCell ref="A29:A30"/>
    <mergeCell ref="B29:B30"/>
    <mergeCell ref="C29:C30"/>
    <mergeCell ref="D29:E30"/>
    <mergeCell ref="A31:A32"/>
    <mergeCell ref="B31:B32"/>
    <mergeCell ref="C31:C32"/>
    <mergeCell ref="D31:E32"/>
    <mergeCell ref="F37:G37"/>
    <mergeCell ref="H37:I37"/>
    <mergeCell ref="J37:K37"/>
    <mergeCell ref="H35:I35"/>
    <mergeCell ref="K47:L47"/>
    <mergeCell ref="K46:L46"/>
    <mergeCell ref="F35:G35"/>
    <mergeCell ref="J35:K35"/>
    <mergeCell ref="F36:G36"/>
    <mergeCell ref="H36:I36"/>
    <mergeCell ref="J36:K36"/>
    <mergeCell ref="D38:E38"/>
    <mergeCell ref="F38:G38"/>
    <mergeCell ref="H38:I38"/>
    <mergeCell ref="J38:K38"/>
    <mergeCell ref="K45:L45"/>
  </mergeCells>
  <hyperlinks>
    <hyperlink ref="G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0481" r:id="rId4">
          <objectPr defaultSize="0" autoPict="0" r:id="rId5">
            <anchor moveWithCells="1" sizeWithCells="1">
              <from>
                <xdr:col>2</xdr:col>
                <xdr:colOff>838200</xdr:colOff>
                <xdr:row>11</xdr:row>
                <xdr:rowOff>57150</xdr:rowOff>
              </from>
              <to>
                <xdr:col>5</xdr:col>
                <xdr:colOff>0</xdr:colOff>
                <xdr:row>14</xdr:row>
                <xdr:rowOff>95250</xdr:rowOff>
              </to>
            </anchor>
          </objectPr>
        </oleObject>
      </mc:Choice>
      <mc:Fallback>
        <oleObject progId="Word.Picture.8" shapeId="2048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26"/>
      <c r="D8" s="25"/>
      <c r="E8" s="25"/>
      <c r="F8" s="25"/>
      <c r="G8" s="25"/>
      <c r="H8" s="25"/>
      <c r="I8" s="23"/>
      <c r="J8" s="23"/>
      <c r="K8" s="23"/>
      <c r="L8" s="23"/>
    </row>
    <row r="9" spans="1:13" ht="18" x14ac:dyDescent="0.25">
      <c r="A9" s="21"/>
      <c r="B9" s="23"/>
      <c r="C9" s="633" t="str">
        <f>Resumo!B17</f>
        <v>Trevo Porto Agrário - LoteA.C.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Resumo!B17</f>
        <v>Trevo Porto Agrário - LoteA.C.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34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57"/>
      <c r="F19" s="57"/>
      <c r="G19" s="55"/>
      <c r="H19" s="57"/>
      <c r="I19" s="191"/>
      <c r="J19" s="192"/>
      <c r="K19" s="57"/>
      <c r="L19" s="19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Resumo!C17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Resumo!D17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Resumo!E17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Resumo!F17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Resumo!G17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94"/>
      <c r="B32" s="173"/>
      <c r="C32" s="174"/>
      <c r="D32" s="103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72"/>
      <c r="B33" s="143"/>
      <c r="C33" s="175"/>
      <c r="D33" s="17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1505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150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8" x14ac:dyDescent="0.25">
      <c r="A9" s="21"/>
      <c r="B9" s="23"/>
      <c r="C9" s="633" t="str">
        <f>Resumo!B18</f>
        <v>Dom Mauro - Lote 44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Resumo!B18</f>
        <v>Dom Mauro - Lote 44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Resumo!C18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Resumo!D18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Resumo!E18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Resumo!F18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Resumo!G18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8" x14ac:dyDescent="0.25">
      <c r="A9" s="21"/>
      <c r="B9" s="23"/>
      <c r="C9" s="633" t="str">
        <f>Resumo!B19</f>
        <v>Batalha - Lote 41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Resumo!B19</f>
        <v>Batalha - Lote 41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Resumo!C19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Resumo!D19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Resumo!E19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Resumo!F19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Resumo!G19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8" x14ac:dyDescent="0.25">
      <c r="A9" s="21"/>
      <c r="B9" s="23"/>
      <c r="C9" s="633" t="str">
        <f>Resumo!B20</f>
        <v>Batalha - Lote 70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Resumo!B20</f>
        <v>Batalha - Lote 70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Resumo!C20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Resumo!D20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Resumo!E20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Resumo!F20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Resumo!G20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8" x14ac:dyDescent="0.25">
      <c r="A9" s="21"/>
      <c r="B9" s="23"/>
      <c r="C9" s="633" t="str">
        <f>Resumo!B21</f>
        <v>Esperança Sistema 01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Resumo!B21</f>
        <v>Esperança Sistema 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Resumo!C21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Resumo!D21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Resumo!E21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Resumo!F21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Resumo!G21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7649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7649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513"/>
      <c r="E6" s="513"/>
      <c r="F6" s="513"/>
      <c r="G6" s="513"/>
      <c r="H6" s="513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513"/>
      <c r="D8" s="523"/>
      <c r="E8" s="523"/>
      <c r="F8" s="523"/>
      <c r="G8" s="523"/>
      <c r="H8" s="523"/>
      <c r="I8" s="23"/>
      <c r="J8" s="23"/>
      <c r="K8" s="23"/>
      <c r="L8" s="23"/>
    </row>
    <row r="9" spans="1:13" ht="18" x14ac:dyDescent="0.25">
      <c r="A9" s="21"/>
      <c r="B9" s="23"/>
      <c r="C9" s="633" t="str">
        <f>Resumo!B22</f>
        <v>Esperança Sistema 02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Resumo!B22</f>
        <v>Esperança Sistema 02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521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522"/>
      <c r="H16" s="522"/>
      <c r="I16" s="522"/>
      <c r="J16" s="522"/>
      <c r="K16" s="522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519"/>
      <c r="F19" s="519"/>
      <c r="G19" s="524"/>
      <c r="H19" s="519"/>
      <c r="I19" s="191"/>
      <c r="J19" s="192"/>
      <c r="K19" s="519"/>
      <c r="L19" s="520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Resumo!C22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Resumo!D22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Resumo!E22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Resumo!F22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Resumo!G22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14"/>
      <c r="B32" s="173"/>
      <c r="C32" s="517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12"/>
      <c r="B33" s="515"/>
      <c r="C33" s="516"/>
      <c r="D33" s="518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6321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56321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513"/>
      <c r="E6" s="513"/>
      <c r="F6" s="513"/>
      <c r="G6" s="513"/>
      <c r="H6" s="513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513"/>
      <c r="D8" s="523"/>
      <c r="E8" s="523"/>
      <c r="F8" s="523"/>
      <c r="G8" s="523"/>
      <c r="H8" s="523"/>
      <c r="I8" s="23"/>
      <c r="J8" s="23"/>
      <c r="K8" s="23"/>
      <c r="L8" s="23"/>
    </row>
    <row r="9" spans="1:13" ht="18" x14ac:dyDescent="0.25">
      <c r="A9" s="21"/>
      <c r="B9" s="23"/>
      <c r="C9" s="633" t="str">
        <f>Resumo!B23</f>
        <v>Esperança Sistema 03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Resumo!B23</f>
        <v>Esperança Sistema 03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521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522"/>
      <c r="H16" s="522"/>
      <c r="I16" s="522"/>
      <c r="J16" s="522"/>
      <c r="K16" s="522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519"/>
      <c r="F19" s="519"/>
      <c r="G19" s="524"/>
      <c r="H19" s="519"/>
      <c r="I19" s="191"/>
      <c r="J19" s="192"/>
      <c r="K19" s="519"/>
      <c r="L19" s="520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Resumo!C23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Resumo!D23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Resumo!E23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Resumo!F23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Resumo!G23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14"/>
      <c r="B32" s="173"/>
      <c r="C32" s="517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12"/>
      <c r="B33" s="515"/>
      <c r="C33" s="516"/>
      <c r="D33" s="518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7345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57345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633" t="s">
        <v>69</v>
      </c>
      <c r="D5" s="745"/>
      <c r="E5" s="745"/>
      <c r="F5" s="745"/>
      <c r="G5" s="745"/>
      <c r="H5" s="745"/>
      <c r="I5" s="23"/>
      <c r="J5" s="23"/>
      <c r="K5" s="23"/>
      <c r="L5" s="23"/>
    </row>
    <row r="6" spans="1:13" ht="18" x14ac:dyDescent="0.25">
      <c r="A6" s="21"/>
      <c r="B6" s="23"/>
      <c r="C6" s="137"/>
      <c r="D6" s="549"/>
      <c r="E6" s="549"/>
      <c r="F6" s="549"/>
      <c r="G6" s="549"/>
      <c r="H6" s="549"/>
      <c r="I6" s="23"/>
      <c r="J6" s="23"/>
      <c r="K6" s="23"/>
      <c r="L6" s="23"/>
    </row>
    <row r="7" spans="1:13" ht="18" x14ac:dyDescent="0.25">
      <c r="A7" s="21"/>
      <c r="B7" s="23"/>
      <c r="C7" s="633" t="s">
        <v>28</v>
      </c>
      <c r="D7" s="745"/>
      <c r="E7" s="745"/>
      <c r="F7" s="745"/>
      <c r="G7" s="745"/>
      <c r="H7" s="745"/>
      <c r="I7" s="23"/>
      <c r="J7" s="23"/>
      <c r="K7" s="23"/>
      <c r="L7" s="23"/>
    </row>
    <row r="8" spans="1:13" ht="18" x14ac:dyDescent="0.25">
      <c r="A8" s="21"/>
      <c r="B8" s="23"/>
      <c r="C8" s="549"/>
      <c r="D8" s="560"/>
      <c r="E8" s="560"/>
      <c r="F8" s="560"/>
      <c r="G8" s="560"/>
      <c r="H8" s="560"/>
      <c r="I8" s="23"/>
      <c r="J8" s="23"/>
      <c r="K8" s="23"/>
      <c r="L8" s="23"/>
    </row>
    <row r="9" spans="1:13" ht="18" x14ac:dyDescent="0.25">
      <c r="A9" s="21"/>
      <c r="B9" s="23"/>
      <c r="C9" s="633" t="str">
        <f>Resumo!B24</f>
        <v>Esperança Sistema 04</v>
      </c>
      <c r="D9" s="745"/>
      <c r="E9" s="745"/>
      <c r="F9" s="745"/>
      <c r="G9" s="745"/>
      <c r="H9" s="745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5"/>
      <c r="E11" s="811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795" t="s">
        <v>5</v>
      </c>
      <c r="B12" s="796"/>
      <c r="C12" s="796"/>
      <c r="D12" s="812"/>
      <c r="E12" s="813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795" t="s">
        <v>6</v>
      </c>
      <c r="B13" s="796"/>
      <c r="C13" s="796"/>
      <c r="D13" s="812"/>
      <c r="E13" s="813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795" t="s">
        <v>8</v>
      </c>
      <c r="B14" s="796"/>
      <c r="C14" s="796"/>
      <c r="D14" s="812"/>
      <c r="E14" s="813"/>
      <c r="F14" s="508" t="str">
        <f>Resumo!B24</f>
        <v>Esperança Sistema 04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812"/>
      <c r="E15" s="813"/>
      <c r="F15" s="551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797"/>
      <c r="B16" s="798"/>
      <c r="C16" s="798"/>
      <c r="D16" s="798"/>
      <c r="E16" s="810"/>
      <c r="F16" s="142"/>
      <c r="G16" s="559"/>
      <c r="H16" s="559"/>
      <c r="I16" s="559"/>
      <c r="J16" s="559"/>
      <c r="K16" s="559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674"/>
      <c r="F17" s="674"/>
      <c r="G17" s="674"/>
      <c r="H17" s="674"/>
      <c r="I17" s="674"/>
      <c r="J17" s="674"/>
      <c r="K17" s="674"/>
      <c r="L17" s="744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552"/>
      <c r="F19" s="552"/>
      <c r="G19" s="561"/>
      <c r="H19" s="552"/>
      <c r="I19" s="191"/>
      <c r="J19" s="192"/>
      <c r="K19" s="552"/>
      <c r="L19" s="55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Resumo!C24</f>
        <v>0</v>
      </c>
      <c r="D22" s="65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Resumo!D24</f>
        <v>0</v>
      </c>
      <c r="D24" s="65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Resumo!E24</f>
        <v>0</v>
      </c>
      <c r="D26" s="65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Resumo!F24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Resumo!G24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57"/>
      <c r="B32" s="173"/>
      <c r="C32" s="55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50"/>
      <c r="B33" s="554"/>
      <c r="C33" s="555"/>
      <c r="D33" s="55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G34:H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6561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66561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Resumo!B25</f>
        <v>26 de Outubro - Lote 85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Resumo!B25</f>
        <v>26 de Outubro - Lote 85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Resumo!C25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Resumo!$D$25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Resumo!$E$25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Resumo!$F$25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Resumo!$G$25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6865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6865" r:id="rId4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Resumo!B26</f>
        <v>26 de Outubro - Lote 02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Resumo!B26</f>
        <v>26 de Outubro - Lote 02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10</v>
      </c>
      <c r="F18" s="677"/>
      <c r="G18" s="748">
        <v>20</v>
      </c>
      <c r="H18" s="749"/>
      <c r="I18" s="673">
        <v>30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Resumo!C26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Resumo!$D$26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Resumo!$E$26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Resumo!$F$26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Resumo!$G$26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7889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7889" r:id="rId4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Resumo!B27</f>
        <v>Lages - Lote 26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Resumo!B27</f>
        <v>Lages - Lote 26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30</v>
      </c>
      <c r="F18" s="677"/>
      <c r="G18" s="748">
        <v>40</v>
      </c>
      <c r="H18" s="749"/>
      <c r="I18" s="673">
        <v>50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Resumo!C27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Resumo!$D$27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Resumo!$E$27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Resumo!$F$27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Resumo!$G$27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21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0721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Resumo!B28</f>
        <v>Logradouro - Lote 35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Resumo!B28</f>
        <v>Logradouro - Lote 35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30</v>
      </c>
      <c r="F18" s="677"/>
      <c r="G18" s="748">
        <v>40</v>
      </c>
      <c r="H18" s="749"/>
      <c r="I18" s="673">
        <v>50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Resumo!C28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Resumo!$D$28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Resumo!$E$28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Resumo!$F$28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Resumo!$G$28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1745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1745" r:id="rId4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Resumo!B29</f>
        <v>Logradouro - Lote 84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Resumo!B29</f>
        <v>Logradouro - Lote 84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30</v>
      </c>
      <c r="F18" s="677"/>
      <c r="G18" s="748">
        <v>40</v>
      </c>
      <c r="H18" s="749"/>
      <c r="I18" s="673">
        <v>50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Resumo!C29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Resumo!$D$29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Resumo!$E$29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Resumo!$F$29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Resumo!$G$29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2769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2769" r:id="rId4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Resumo!B30</f>
        <v>São Francisco II - LOTE AC 02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Resumo!B30</f>
        <v>São Francisco II - LOTE AC 02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30</v>
      </c>
      <c r="F18" s="677"/>
      <c r="G18" s="748">
        <v>40</v>
      </c>
      <c r="H18" s="749"/>
      <c r="I18" s="673">
        <v>50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Resumo!C30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Resumo!$D$30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Resumo!$E$30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Resumo!$F$30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Resumo!$G$30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3793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3793" r:id="rId4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633" t="s">
        <v>69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</row>
    <row r="6" spans="1:13" ht="18" x14ac:dyDescent="0.25">
      <c r="A6" s="21"/>
      <c r="B6" s="23"/>
      <c r="C6" s="137"/>
      <c r="D6" s="480"/>
      <c r="E6" s="480"/>
      <c r="F6" s="480"/>
      <c r="G6" s="480"/>
      <c r="H6" s="480"/>
      <c r="I6" s="23"/>
      <c r="J6" s="23"/>
      <c r="K6" s="23"/>
      <c r="L6" s="23"/>
    </row>
    <row r="7" spans="1:13" ht="12.75" customHeight="1" x14ac:dyDescent="0.2">
      <c r="A7" s="679" t="s">
        <v>28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  <c r="L7" s="679"/>
    </row>
    <row r="8" spans="1:13" ht="18" x14ac:dyDescent="0.25">
      <c r="A8" s="21"/>
      <c r="B8" s="23"/>
      <c r="C8" s="480"/>
      <c r="D8" s="498"/>
      <c r="E8" s="498"/>
      <c r="F8" s="498"/>
      <c r="G8" s="498"/>
      <c r="H8" s="498"/>
      <c r="I8" s="23"/>
      <c r="J8" s="23"/>
      <c r="K8" s="23"/>
      <c r="L8" s="23"/>
    </row>
    <row r="9" spans="1:13" ht="12.75" customHeight="1" x14ac:dyDescent="0.2">
      <c r="A9" s="679" t="str">
        <f>Resumo!B31</f>
        <v>Irmã Doroty II - Lote 21</v>
      </c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628"/>
      <c r="B11" s="695"/>
      <c r="C11" s="695"/>
      <c r="D11" s="695"/>
      <c r="E11" s="479"/>
      <c r="F11" s="750" t="s">
        <v>4</v>
      </c>
      <c r="G11" s="697"/>
      <c r="H11" s="697"/>
      <c r="I11" s="697"/>
      <c r="J11" s="697"/>
      <c r="K11" s="697"/>
      <c r="L11" s="698"/>
    </row>
    <row r="12" spans="1:13" ht="13.5" customHeight="1" x14ac:dyDescent="0.2">
      <c r="A12" s="608" t="s">
        <v>5</v>
      </c>
      <c r="B12" s="609"/>
      <c r="C12" s="609"/>
      <c r="D12" s="37"/>
      <c r="E12" s="477"/>
      <c r="F12" s="751"/>
      <c r="G12" s="752"/>
      <c r="H12" s="752"/>
      <c r="I12" s="752"/>
      <c r="J12" s="752"/>
      <c r="K12" s="752"/>
      <c r="L12" s="700"/>
    </row>
    <row r="13" spans="1:13" ht="15.75" customHeight="1" thickBot="1" x14ac:dyDescent="0.25">
      <c r="A13" s="608" t="s">
        <v>6</v>
      </c>
      <c r="B13" s="609"/>
      <c r="C13" s="609"/>
      <c r="D13" s="498"/>
      <c r="E13" s="477"/>
      <c r="F13" s="687" t="s">
        <v>29</v>
      </c>
      <c r="G13" s="701"/>
      <c r="H13" s="701"/>
      <c r="I13" s="701"/>
      <c r="J13" s="701"/>
      <c r="K13" s="701"/>
      <c r="L13" s="702"/>
    </row>
    <row r="14" spans="1:13" ht="15" customHeight="1" x14ac:dyDescent="0.2">
      <c r="A14" s="608" t="s">
        <v>8</v>
      </c>
      <c r="B14" s="609"/>
      <c r="C14" s="609"/>
      <c r="D14" s="498"/>
      <c r="E14" s="477"/>
      <c r="F14" s="508" t="str">
        <f>Resumo!B31</f>
        <v>Irmã Doroty II - Lote 21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610">
        <f>L16</f>
        <v>41821</v>
      </c>
      <c r="B15" s="611"/>
      <c r="C15" s="611"/>
      <c r="D15" s="498"/>
      <c r="E15" s="139"/>
      <c r="F15" s="492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99"/>
      <c r="B16" s="500"/>
      <c r="C16" s="141"/>
      <c r="D16" s="43"/>
      <c r="E16" s="45"/>
      <c r="F16" s="142"/>
      <c r="G16" s="496"/>
      <c r="H16" s="496"/>
      <c r="I16" s="496"/>
      <c r="J16" s="496"/>
      <c r="K16" s="496"/>
      <c r="L16" s="46">
        <v>41821</v>
      </c>
    </row>
    <row r="17" spans="1:13" ht="20.25" customHeight="1" thickBot="1" x14ac:dyDescent="0.25">
      <c r="A17" s="612" t="s">
        <v>12</v>
      </c>
      <c r="B17" s="747" t="s">
        <v>30</v>
      </c>
      <c r="C17" s="667" t="s">
        <v>31</v>
      </c>
      <c r="D17" s="669" t="s">
        <v>16</v>
      </c>
      <c r="E17" s="704" t="s">
        <v>43</v>
      </c>
      <c r="F17" s="704"/>
      <c r="G17" s="704"/>
      <c r="H17" s="704"/>
      <c r="I17" s="704"/>
      <c r="J17" s="704"/>
      <c r="K17" s="704"/>
      <c r="L17" s="705"/>
    </row>
    <row r="18" spans="1:13" ht="18.75" customHeight="1" thickBot="1" x14ac:dyDescent="0.25">
      <c r="A18" s="613"/>
      <c r="B18" s="666"/>
      <c r="C18" s="668"/>
      <c r="D18" s="670"/>
      <c r="E18" s="748">
        <v>30</v>
      </c>
      <c r="F18" s="677"/>
      <c r="G18" s="748">
        <v>40</v>
      </c>
      <c r="H18" s="749"/>
      <c r="I18" s="673">
        <v>50</v>
      </c>
      <c r="J18" s="706"/>
      <c r="K18" s="677" t="s">
        <v>33</v>
      </c>
      <c r="L18" s="678"/>
      <c r="M18" s="50"/>
    </row>
    <row r="19" spans="1:13" ht="12" customHeight="1" x14ac:dyDescent="0.2">
      <c r="A19" s="189"/>
      <c r="B19" s="190"/>
      <c r="C19" s="190"/>
      <c r="D19" s="190"/>
      <c r="E19" s="490"/>
      <c r="F19" s="490"/>
      <c r="G19" s="495"/>
      <c r="H19" s="490"/>
      <c r="I19" s="191"/>
      <c r="J19" s="192"/>
      <c r="K19" s="490"/>
      <c r="L19" s="491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598">
        <v>1</v>
      </c>
      <c r="B22" s="655" t="s">
        <v>56</v>
      </c>
      <c r="C22" s="656">
        <f>Resumo!C31</f>
        <v>0</v>
      </c>
      <c r="D22" s="65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598"/>
      <c r="B23" s="655"/>
      <c r="C23" s="656"/>
      <c r="D23" s="65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598">
        <v>2</v>
      </c>
      <c r="B24" s="655" t="s">
        <v>34</v>
      </c>
      <c r="C24" s="656">
        <f>Resumo!$D$31</f>
        <v>0</v>
      </c>
      <c r="D24" s="65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598"/>
      <c r="B25" s="655"/>
      <c r="C25" s="656"/>
      <c r="D25" s="65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598">
        <v>3</v>
      </c>
      <c r="B26" s="655" t="s">
        <v>54</v>
      </c>
      <c r="C26" s="656">
        <f>Resumo!$E$31</f>
        <v>0</v>
      </c>
      <c r="D26" s="65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54"/>
      <c r="B27" s="655"/>
      <c r="C27" s="657"/>
      <c r="D27" s="65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598">
        <v>4</v>
      </c>
      <c r="B28" s="655" t="s">
        <v>55</v>
      </c>
      <c r="C28" s="656">
        <f>Resumo!$F$31</f>
        <v>0</v>
      </c>
      <c r="D28" s="65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54"/>
      <c r="B29" s="655"/>
      <c r="C29" s="657"/>
      <c r="D29" s="65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598">
        <v>5</v>
      </c>
      <c r="B30" s="655" t="s">
        <v>35</v>
      </c>
      <c r="C30" s="656">
        <f>Resumo!$G$31</f>
        <v>0</v>
      </c>
      <c r="D30" s="65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54"/>
      <c r="B31" s="655"/>
      <c r="C31" s="657"/>
      <c r="D31" s="65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485"/>
      <c r="B32" s="173"/>
      <c r="C32" s="488"/>
      <c r="D32" s="494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76"/>
      <c r="B33" s="486"/>
      <c r="C33" s="487"/>
      <c r="D33" s="489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46"/>
      <c r="F34" s="693"/>
      <c r="G34" s="646"/>
      <c r="H34" s="693"/>
      <c r="I34" s="646">
        <f>I22+I24+I26+I28+I30</f>
        <v>0</v>
      </c>
      <c r="J34" s="693"/>
      <c r="K34" s="746">
        <f>SUM(L22:L33)</f>
        <v>0</v>
      </c>
      <c r="L34" s="650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51"/>
      <c r="F35" s="694"/>
      <c r="G35" s="652"/>
      <c r="H35" s="652"/>
      <c r="I35" s="651">
        <f>IF(I34&gt;0,I34/C37,0)</f>
        <v>0</v>
      </c>
      <c r="J35" s="694"/>
      <c r="K35" s="651">
        <f>SUM(E35:J35)</f>
        <v>0</v>
      </c>
      <c r="L35" s="653"/>
    </row>
    <row r="36" spans="1:13" ht="12" customHeight="1" x14ac:dyDescent="0.2">
      <c r="A36" s="182" t="s">
        <v>26</v>
      </c>
      <c r="B36" s="183"/>
      <c r="C36" s="184"/>
      <c r="D36" s="118"/>
      <c r="E36" s="636"/>
      <c r="F36" s="690"/>
      <c r="G36" s="637"/>
      <c r="H36" s="637"/>
      <c r="I36" s="639">
        <f>(E36+G36+I34)</f>
        <v>0</v>
      </c>
      <c r="J36" s="691"/>
      <c r="K36" s="710">
        <f>SUM(L21:L33)</f>
        <v>0</v>
      </c>
      <c r="L36" s="642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43"/>
      <c r="F37" s="692"/>
      <c r="G37" s="644"/>
      <c r="H37" s="644"/>
      <c r="I37" s="643">
        <f>(E37+G37+I35)</f>
        <v>0</v>
      </c>
      <c r="J37" s="692"/>
      <c r="K37" s="643">
        <f>K35</f>
        <v>0</v>
      </c>
      <c r="L37" s="645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35"/>
      <c r="K44" s="635"/>
      <c r="L44" s="635"/>
    </row>
    <row r="45" spans="1:13" x14ac:dyDescent="0.2">
      <c r="E45" s="39"/>
      <c r="F45" s="39"/>
      <c r="G45" s="39"/>
      <c r="H45" s="39"/>
      <c r="J45" s="635"/>
      <c r="K45" s="635"/>
      <c r="L45" s="635"/>
    </row>
    <row r="46" spans="1:13" x14ac:dyDescent="0.2">
      <c r="E46" s="39"/>
      <c r="F46" s="39"/>
      <c r="G46" s="39"/>
      <c r="H46" s="39"/>
      <c r="J46" s="635"/>
      <c r="K46" s="635"/>
      <c r="L46" s="635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4817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481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27</vt:i4>
      </vt:variant>
      <vt:variant>
        <vt:lpstr>Intervalos nomeados</vt:lpstr>
      </vt:variant>
      <vt:variant>
        <vt:i4>27</vt:i4>
      </vt:variant>
    </vt:vector>
  </HeadingPairs>
  <TitlesOfParts>
    <vt:vector size="54" baseType="lpstr">
      <vt:lpstr>Resumo</vt:lpstr>
      <vt:lpstr>Cronograma LOTE I</vt:lpstr>
      <vt:lpstr>Cronograma Limeira</vt:lpstr>
      <vt:lpstr>Cronograma Vista Alegre L7</vt:lpstr>
      <vt:lpstr>Cronograma Vista Alegre L45</vt:lpstr>
      <vt:lpstr>Cronograma LOTE II</vt:lpstr>
      <vt:lpstr>Cronograma Paco Paco L13</vt:lpstr>
      <vt:lpstr>Cronograma Novo Progresso L17</vt:lpstr>
      <vt:lpstr>Cronograma Novilha Brava L24</vt:lpstr>
      <vt:lpstr>Cronograma LOTE III</vt:lpstr>
      <vt:lpstr>Cronograma Grota do Escuro L76</vt:lpstr>
      <vt:lpstr>Cronograma Grota do Escuro L45</vt:lpstr>
      <vt:lpstr>Cronograma Trevo P. Agrário LAC</vt:lpstr>
      <vt:lpstr>Cronograma Dom Mauro L44</vt:lpstr>
      <vt:lpstr>Cronograma Batalha L41</vt:lpstr>
      <vt:lpstr>Cronograma Batalha L70</vt:lpstr>
      <vt:lpstr>Cronograma Esperança L64</vt:lpstr>
      <vt:lpstr>Cronograma Esperança Sistema 02</vt:lpstr>
      <vt:lpstr>Cronograma Esperança Sistema 03</vt:lpstr>
      <vt:lpstr>Cronograma Esperança Sistema 04</vt:lpstr>
      <vt:lpstr>Cronograma 26 outubro L85</vt:lpstr>
      <vt:lpstr>Cronograma 26 de outubro L02</vt:lpstr>
      <vt:lpstr>Cronograma Lages L26</vt:lpstr>
      <vt:lpstr>Cronograma Logradouro L35</vt:lpstr>
      <vt:lpstr>Cronograma Logradouro L84</vt:lpstr>
      <vt:lpstr>Cronograma São Francisco II AC2</vt:lpstr>
      <vt:lpstr>Cronograma Irmã Doroty L21</vt:lpstr>
      <vt:lpstr>'Cronograma 26 de outubro L02'!Area_de_impressao</vt:lpstr>
      <vt:lpstr>'Cronograma 26 outubro L85'!Area_de_impressao</vt:lpstr>
      <vt:lpstr>'Cronograma Batalha L41'!Area_de_impressao</vt:lpstr>
      <vt:lpstr>'Cronograma Batalha L70'!Area_de_impressao</vt:lpstr>
      <vt:lpstr>'Cronograma Dom Mauro L44'!Area_de_impressao</vt:lpstr>
      <vt:lpstr>'Cronograma Esperança L64'!Area_de_impressao</vt:lpstr>
      <vt:lpstr>'Cronograma Esperança Sistema 02'!Area_de_impressao</vt:lpstr>
      <vt:lpstr>'Cronograma Esperança Sistema 03'!Area_de_impressao</vt:lpstr>
      <vt:lpstr>'Cronograma Esperança Sistema 04'!Area_de_impressao</vt:lpstr>
      <vt:lpstr>'Cronograma Grota do Escuro L45'!Area_de_impressao</vt:lpstr>
      <vt:lpstr>'Cronograma Grota do Escuro L76'!Area_de_impressao</vt:lpstr>
      <vt:lpstr>'Cronograma Irmã Doroty L21'!Area_de_impressao</vt:lpstr>
      <vt:lpstr>'Cronograma Lages L26'!Area_de_impressao</vt:lpstr>
      <vt:lpstr>'Cronograma Limeira'!Area_de_impressao</vt:lpstr>
      <vt:lpstr>'Cronograma Logradouro L35'!Area_de_impressao</vt:lpstr>
      <vt:lpstr>'Cronograma Logradouro L84'!Area_de_impressao</vt:lpstr>
      <vt:lpstr>'Cronograma LOTE I'!Area_de_impressao</vt:lpstr>
      <vt:lpstr>'Cronograma LOTE II'!Area_de_impressao</vt:lpstr>
      <vt:lpstr>'Cronograma LOTE III'!Area_de_impressao</vt:lpstr>
      <vt:lpstr>'Cronograma Novilha Brava L24'!Area_de_impressao</vt:lpstr>
      <vt:lpstr>'Cronograma Novo Progresso L17'!Area_de_impressao</vt:lpstr>
      <vt:lpstr>'Cronograma Paco Paco L13'!Area_de_impressao</vt:lpstr>
      <vt:lpstr>'Cronograma São Francisco II AC2'!Area_de_impressao</vt:lpstr>
      <vt:lpstr>'Cronograma Trevo P. Agrário LAC'!Area_de_impressao</vt:lpstr>
      <vt:lpstr>'Cronograma Vista Alegre L45'!Area_de_impressao</vt:lpstr>
      <vt:lpstr>'Cronograma Vista Alegre L7'!Area_de_impressao</vt:lpstr>
      <vt:lpstr>Resumo!Area_de_impressao</vt:lpstr>
    </vt:vector>
  </TitlesOfParts>
  <Company>Incra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thiago.mota</dc:creator>
  <cp:lastModifiedBy>user</cp:lastModifiedBy>
  <cp:lastPrinted>2014-10-10T21:07:27Z</cp:lastPrinted>
  <dcterms:created xsi:type="dcterms:W3CDTF">2009-08-21T12:42:23Z</dcterms:created>
  <dcterms:modified xsi:type="dcterms:W3CDTF">2015-06-10T13:55:53Z</dcterms:modified>
</cp:coreProperties>
</file>